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https://dublincitycouncil-my.sharepoint.com/personal/gary_tarr_dublincity_ie/Documents/Desktop/DFB/Multi Party Framework 2025/07 Vol C - Pricing Document/"/>
    </mc:Choice>
  </mc:AlternateContent>
  <xr:revisionPtr revIDLastSave="0" documentId="8_{CC887C0D-B850-4F97-BC24-BF1F47B3E471}" xr6:coauthVersionLast="47" xr6:coauthVersionMax="47" xr10:uidLastSave="{00000000-0000-0000-0000-000000000000}"/>
  <bookViews>
    <workbookView xWindow="-120" yWindow="-120" windowWidth="29040" windowHeight="15720" xr2:uid="{00000000-000D-0000-FFFF-FFFF00000000}"/>
  </bookViews>
  <sheets>
    <sheet name="Trade Breakup"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6" i="1" l="1"/>
  <c r="H105" i="1"/>
  <c r="H102" i="1"/>
  <c r="H101" i="1"/>
  <c r="H104" i="1"/>
  <c r="H30" i="1"/>
  <c r="H29" i="1"/>
  <c r="H28" i="1"/>
  <c r="H27" i="1"/>
  <c r="H26" i="1"/>
  <c r="H25" i="1"/>
  <c r="H24" i="1"/>
  <c r="E429" i="1" l="1"/>
  <c r="H429" i="1" s="1"/>
  <c r="H2191" i="1" l="1"/>
  <c r="H2189" i="1"/>
  <c r="H2121" i="1"/>
  <c r="H195" i="1" l="1"/>
  <c r="E1834" i="1" l="1"/>
  <c r="H1834" i="1" s="1"/>
  <c r="E1833" i="1"/>
  <c r="H1833" i="1" s="1"/>
  <c r="E1549" i="1"/>
  <c r="H1549" i="1" s="1"/>
  <c r="E1548" i="1"/>
  <c r="H1548" i="1" s="1"/>
  <c r="E1547" i="1"/>
  <c r="H1547" i="1" s="1"/>
  <c r="H1349" i="1"/>
  <c r="E2269" i="1"/>
  <c r="H2269" i="1" s="1"/>
  <c r="E2268" i="1"/>
  <c r="H2268" i="1" s="1"/>
  <c r="E2267" i="1"/>
  <c r="H2267" i="1" s="1"/>
  <c r="E2265" i="1"/>
  <c r="H2265" i="1" s="1"/>
  <c r="E2263" i="1"/>
  <c r="H2263" i="1" s="1"/>
  <c r="H2260" i="1"/>
  <c r="E2259" i="1"/>
  <c r="H2259" i="1" s="1"/>
  <c r="E2258" i="1"/>
  <c r="H2258" i="1" s="1"/>
  <c r="H2254" i="1"/>
  <c r="E2253" i="1"/>
  <c r="H2253" i="1" s="1"/>
  <c r="E2252" i="1"/>
  <c r="H2252" i="1" s="1"/>
  <c r="E2251" i="1"/>
  <c r="H2251" i="1" s="1"/>
  <c r="E2250" i="1"/>
  <c r="H2250" i="1" s="1"/>
  <c r="E2249" i="1"/>
  <c r="H2249" i="1" s="1"/>
  <c r="E2248" i="1"/>
  <c r="H2248" i="1" s="1"/>
  <c r="E2247" i="1"/>
  <c r="H2247" i="1" s="1"/>
  <c r="E2246" i="1"/>
  <c r="H2246" i="1" s="1"/>
  <c r="E2245" i="1"/>
  <c r="H2245" i="1" s="1"/>
  <c r="E2244" i="1"/>
  <c r="H2244" i="1" s="1"/>
  <c r="E2243" i="1"/>
  <c r="H2243" i="1" s="1"/>
  <c r="E2242" i="1"/>
  <c r="H2242" i="1" s="1"/>
  <c r="E2241" i="1"/>
  <c r="H2241" i="1" s="1"/>
  <c r="E2240" i="1"/>
  <c r="H2240" i="1" s="1"/>
  <c r="E2239" i="1"/>
  <c r="H2239" i="1" s="1"/>
  <c r="E2238" i="1"/>
  <c r="H2238" i="1" s="1"/>
  <c r="E2237" i="1"/>
  <c r="H2237" i="1" s="1"/>
  <c r="E2236" i="1"/>
  <c r="H2236" i="1" s="1"/>
  <c r="E2235" i="1"/>
  <c r="H2235" i="1" s="1"/>
  <c r="E2234" i="1"/>
  <c r="H2234" i="1" s="1"/>
  <c r="E2233" i="1"/>
  <c r="H2233" i="1" s="1"/>
  <c r="E2232" i="1"/>
  <c r="H2232" i="1" s="1"/>
  <c r="E2231" i="1"/>
  <c r="H2231" i="1" s="1"/>
  <c r="E2230" i="1"/>
  <c r="H2230" i="1" s="1"/>
  <c r="E2229" i="1"/>
  <c r="H2229" i="1" s="1"/>
  <c r="E2228" i="1"/>
  <c r="H2228" i="1" s="1"/>
  <c r="E2227" i="1"/>
  <c r="H2227" i="1" s="1"/>
  <c r="E2226" i="1"/>
  <c r="H2226" i="1" s="1"/>
  <c r="E2225" i="1"/>
  <c r="H2225" i="1" s="1"/>
  <c r="E2224" i="1"/>
  <c r="H2224" i="1" s="1"/>
  <c r="E2223" i="1"/>
  <c r="H2223" i="1" s="1"/>
  <c r="E2222" i="1"/>
  <c r="H2222" i="1" s="1"/>
  <c r="E2221" i="1"/>
  <c r="H2221" i="1" s="1"/>
  <c r="E2220" i="1"/>
  <c r="H2220" i="1" s="1"/>
  <c r="E2219" i="1"/>
  <c r="H2219" i="1" s="1"/>
  <c r="E2218" i="1"/>
  <c r="H2218" i="1" s="1"/>
  <c r="E2217" i="1"/>
  <c r="H2217" i="1" s="1"/>
  <c r="E2216" i="1"/>
  <c r="H2216" i="1" s="1"/>
  <c r="E2215" i="1"/>
  <c r="H2215" i="1" s="1"/>
  <c r="E2214" i="1"/>
  <c r="H2214" i="1" s="1"/>
  <c r="E2213" i="1"/>
  <c r="H2213" i="1" s="1"/>
  <c r="E2212" i="1"/>
  <c r="H2212" i="1" s="1"/>
  <c r="E2211" i="1"/>
  <c r="H2211" i="1" s="1"/>
  <c r="E2210" i="1"/>
  <c r="H2210" i="1" s="1"/>
  <c r="E2209" i="1"/>
  <c r="H2209" i="1" s="1"/>
  <c r="E2208" i="1"/>
  <c r="H2208" i="1" s="1"/>
  <c r="E2207" i="1"/>
  <c r="H2207" i="1" s="1"/>
  <c r="H2206" i="1"/>
  <c r="H2204" i="1"/>
  <c r="E2203" i="1"/>
  <c r="H2203" i="1" s="1"/>
  <c r="E2202" i="1"/>
  <c r="H2202" i="1" s="1"/>
  <c r="E2201" i="1"/>
  <c r="H2201" i="1" s="1"/>
  <c r="E2200" i="1"/>
  <c r="H2200" i="1" s="1"/>
  <c r="H2198" i="1"/>
  <c r="E2197" i="1"/>
  <c r="H2197" i="1" s="1"/>
  <c r="E2196" i="1"/>
  <c r="H2196" i="1" s="1"/>
  <c r="H2184" i="1"/>
  <c r="E2183" i="1"/>
  <c r="H2183" i="1" s="1"/>
  <c r="E2182" i="1"/>
  <c r="H2182" i="1" s="1"/>
  <c r="E2181" i="1"/>
  <c r="H2181" i="1" s="1"/>
  <c r="E2179" i="1"/>
  <c r="H2179" i="1" s="1"/>
  <c r="E2178" i="1"/>
  <c r="H2178" i="1" s="1"/>
  <c r="E2177" i="1"/>
  <c r="H2177" i="1" s="1"/>
  <c r="E2175" i="1"/>
  <c r="H2175" i="1" s="1"/>
  <c r="E2174" i="1"/>
  <c r="H2174" i="1" s="1"/>
  <c r="E2173" i="1"/>
  <c r="H2173" i="1" s="1"/>
  <c r="H2171" i="1"/>
  <c r="E2170" i="1"/>
  <c r="H2170" i="1" s="1"/>
  <c r="E2169" i="1"/>
  <c r="H2169" i="1" s="1"/>
  <c r="E2168" i="1"/>
  <c r="H2168" i="1" s="1"/>
  <c r="E2166" i="1"/>
  <c r="H2166" i="1" s="1"/>
  <c r="E2165" i="1"/>
  <c r="H2165" i="1" s="1"/>
  <c r="E2164" i="1"/>
  <c r="H2164" i="1" s="1"/>
  <c r="E2162" i="1"/>
  <c r="H2162" i="1" s="1"/>
  <c r="E2161" i="1"/>
  <c r="H2161" i="1" s="1"/>
  <c r="E2160" i="1"/>
  <c r="H2160" i="1" s="1"/>
  <c r="H2158" i="1"/>
  <c r="E2157" i="1"/>
  <c r="H2157" i="1" s="1"/>
  <c r="E2156" i="1"/>
  <c r="H2156" i="1" s="1"/>
  <c r="E2155" i="1"/>
  <c r="H2155" i="1" s="1"/>
  <c r="E2154" i="1"/>
  <c r="H2154" i="1" s="1"/>
  <c r="E2152" i="1"/>
  <c r="H2152" i="1" s="1"/>
  <c r="E2151" i="1"/>
  <c r="H2151" i="1" s="1"/>
  <c r="E2150" i="1"/>
  <c r="H2150" i="1" s="1"/>
  <c r="E2149" i="1"/>
  <c r="H2149" i="1" s="1"/>
  <c r="E2147" i="1"/>
  <c r="H2147" i="1" s="1"/>
  <c r="E2146" i="1"/>
  <c r="H2146" i="1" s="1"/>
  <c r="E2145" i="1"/>
  <c r="H2145" i="1" s="1"/>
  <c r="E2144" i="1"/>
  <c r="H2144" i="1" s="1"/>
  <c r="H2141" i="1"/>
  <c r="H2140" i="1"/>
  <c r="H2139" i="1"/>
  <c r="H2137" i="1"/>
  <c r="H2136" i="1"/>
  <c r="H2135" i="1"/>
  <c r="H2133" i="1"/>
  <c r="H2132" i="1"/>
  <c r="H2131" i="1"/>
  <c r="H2130" i="1"/>
  <c r="H2128" i="1"/>
  <c r="H2126" i="1"/>
  <c r="E2119" i="1"/>
  <c r="H2119" i="1" s="1"/>
  <c r="E2118" i="1"/>
  <c r="H2118" i="1" s="1"/>
  <c r="E2117" i="1"/>
  <c r="H2117" i="1" s="1"/>
  <c r="E2116" i="1"/>
  <c r="H2116" i="1" s="1"/>
  <c r="E2114" i="1"/>
  <c r="H2114" i="1" s="1"/>
  <c r="E2113" i="1"/>
  <c r="H2113" i="1" s="1"/>
  <c r="E2112" i="1"/>
  <c r="H2112" i="1" s="1"/>
  <c r="E2110" i="1"/>
  <c r="H2110" i="1" s="1"/>
  <c r="E2109" i="1"/>
  <c r="H2109" i="1" s="1"/>
  <c r="E2108" i="1"/>
  <c r="H2108" i="1" s="1"/>
  <c r="E2105" i="1"/>
  <c r="H2105" i="1" s="1"/>
  <c r="E2104" i="1"/>
  <c r="H2104" i="1" s="1"/>
  <c r="E2103" i="1"/>
  <c r="H2103" i="1" s="1"/>
  <c r="E2101" i="1"/>
  <c r="H2101" i="1" s="1"/>
  <c r="E2100" i="1"/>
  <c r="H2100" i="1" s="1"/>
  <c r="E2099" i="1"/>
  <c r="H2099" i="1" s="1"/>
  <c r="H2096" i="1"/>
  <c r="E2095" i="1"/>
  <c r="H2095" i="1" s="1"/>
  <c r="E2094" i="1"/>
  <c r="H2094" i="1" s="1"/>
  <c r="E2093" i="1"/>
  <c r="H2093" i="1" s="1"/>
  <c r="H2092" i="1"/>
  <c r="H2091" i="1"/>
  <c r="H2089" i="1"/>
  <c r="E2087" i="1"/>
  <c r="H2087" i="1" s="1"/>
  <c r="E2086" i="1"/>
  <c r="H2086" i="1" s="1"/>
  <c r="E2085" i="1"/>
  <c r="H2085" i="1" s="1"/>
  <c r="E2084" i="1"/>
  <c r="H2084" i="1" s="1"/>
  <c r="E2083" i="1"/>
  <c r="H2083" i="1" s="1"/>
  <c r="E2081" i="1"/>
  <c r="H2081" i="1" s="1"/>
  <c r="E2080" i="1"/>
  <c r="H2080" i="1" s="1"/>
  <c r="E2077" i="1"/>
  <c r="H2077" i="1" s="1"/>
  <c r="E2074" i="1"/>
  <c r="H2074" i="1" s="1"/>
  <c r="E2071" i="1"/>
  <c r="H2071" i="1" s="1"/>
  <c r="E2068" i="1"/>
  <c r="H2068" i="1" s="1"/>
  <c r="E2065" i="1"/>
  <c r="H2065" i="1" s="1"/>
  <c r="E2062" i="1"/>
  <c r="H2062" i="1" s="1"/>
  <c r="E2059" i="1"/>
  <c r="H2059" i="1" s="1"/>
  <c r="E2056" i="1"/>
  <c r="H2056" i="1" s="1"/>
  <c r="E2053" i="1"/>
  <c r="H2053" i="1" s="1"/>
  <c r="E2052" i="1"/>
  <c r="H2052" i="1" s="1"/>
  <c r="E2049" i="1"/>
  <c r="H2049" i="1" s="1"/>
  <c r="E2048" i="1"/>
  <c r="H2048" i="1" s="1"/>
  <c r="H2044" i="1"/>
  <c r="H2043" i="1"/>
  <c r="E2042" i="1"/>
  <c r="H2042" i="1" s="1"/>
  <c r="E2035" i="1"/>
  <c r="H2035" i="1" s="1"/>
  <c r="E2034" i="1"/>
  <c r="H2034" i="1" s="1"/>
  <c r="E2033" i="1"/>
  <c r="H2033" i="1" s="1"/>
  <c r="E2032" i="1"/>
  <c r="H2032" i="1" s="1"/>
  <c r="E2031" i="1"/>
  <c r="H2031" i="1" s="1"/>
  <c r="E2030" i="1"/>
  <c r="H2030" i="1" s="1"/>
  <c r="E2029" i="1"/>
  <c r="H2029" i="1" s="1"/>
  <c r="E2028" i="1"/>
  <c r="H2028" i="1" s="1"/>
  <c r="E2027" i="1"/>
  <c r="H2027" i="1" s="1"/>
  <c r="E2026" i="1"/>
  <c r="H2026" i="1" s="1"/>
  <c r="E2025" i="1"/>
  <c r="H2025" i="1" s="1"/>
  <c r="E2024" i="1"/>
  <c r="H2024" i="1" s="1"/>
  <c r="E2023" i="1"/>
  <c r="H2023" i="1" s="1"/>
  <c r="E2022" i="1"/>
  <c r="H2022" i="1" s="1"/>
  <c r="H2019" i="1"/>
  <c r="H2018" i="1"/>
  <c r="H2015" i="1"/>
  <c r="E2012" i="1"/>
  <c r="H2012" i="1" s="1"/>
  <c r="E2009" i="1"/>
  <c r="H2009" i="1" s="1"/>
  <c r="E2008" i="1"/>
  <c r="H2008" i="1" s="1"/>
  <c r="H2004" i="1"/>
  <c r="H2003" i="1"/>
  <c r="H2000" i="1"/>
  <c r="H1997" i="1"/>
  <c r="E1994" i="1"/>
  <c r="H1994" i="1" s="1"/>
  <c r="E1991" i="1"/>
  <c r="H1991" i="1" s="1"/>
  <c r="E1988" i="1"/>
  <c r="H1988" i="1" s="1"/>
  <c r="E1985" i="1"/>
  <c r="H1985" i="1" s="1"/>
  <c r="E1982" i="1"/>
  <c r="H1982" i="1" s="1"/>
  <c r="E1981" i="1"/>
  <c r="H1981" i="1" s="1"/>
  <c r="E1980" i="1"/>
  <c r="H1980" i="1" s="1"/>
  <c r="E1979" i="1"/>
  <c r="H1979" i="1" s="1"/>
  <c r="E1978" i="1"/>
  <c r="H1978" i="1" s="1"/>
  <c r="E1977" i="1"/>
  <c r="H1977" i="1" s="1"/>
  <c r="E1974" i="1"/>
  <c r="H1974" i="1" s="1"/>
  <c r="E1973" i="1"/>
  <c r="H1973" i="1" s="1"/>
  <c r="H1967" i="1"/>
  <c r="H1964" i="1"/>
  <c r="E1961" i="1"/>
  <c r="H1961" i="1" s="1"/>
  <c r="E1960" i="1"/>
  <c r="H1960" i="1" s="1"/>
  <c r="E1959" i="1"/>
  <c r="H1959" i="1" s="1"/>
  <c r="E1958" i="1"/>
  <c r="H1958" i="1" s="1"/>
  <c r="E1957" i="1"/>
  <c r="H1957" i="1" s="1"/>
  <c r="E1954" i="1"/>
  <c r="H1954" i="1" s="1"/>
  <c r="E1951" i="1"/>
  <c r="H1951" i="1" s="1"/>
  <c r="E1950" i="1"/>
  <c r="H1950" i="1" s="1"/>
  <c r="E1949" i="1"/>
  <c r="H1949" i="1" s="1"/>
  <c r="E1946" i="1"/>
  <c r="H1946" i="1" s="1"/>
  <c r="E1945" i="1"/>
  <c r="H1945" i="1" s="1"/>
  <c r="E1944" i="1"/>
  <c r="H1944" i="1" s="1"/>
  <c r="E1943" i="1"/>
  <c r="H1943" i="1" s="1"/>
  <c r="E1942" i="1"/>
  <c r="H1942" i="1" s="1"/>
  <c r="E1941" i="1"/>
  <c r="H1941" i="1" s="1"/>
  <c r="E1940" i="1"/>
  <c r="H1940" i="1" s="1"/>
  <c r="E1939" i="1"/>
  <c r="H1939" i="1" s="1"/>
  <c r="E1936" i="1"/>
  <c r="H1936" i="1" s="1"/>
  <c r="E1935" i="1"/>
  <c r="H1935" i="1" s="1"/>
  <c r="E1932" i="1"/>
  <c r="H1932" i="1" s="1"/>
  <c r="E1931" i="1"/>
  <c r="H1931" i="1" s="1"/>
  <c r="E1928" i="1"/>
  <c r="H1928" i="1" s="1"/>
  <c r="E1922" i="1"/>
  <c r="H1922" i="1" s="1"/>
  <c r="E1919" i="1"/>
  <c r="H1919" i="1" s="1"/>
  <c r="E1916" i="1"/>
  <c r="H1916" i="1" s="1"/>
  <c r="E1915" i="1"/>
  <c r="H1915" i="1" s="1"/>
  <c r="E1914" i="1"/>
  <c r="H1914" i="1" s="1"/>
  <c r="E1911" i="1"/>
  <c r="H1911" i="1" s="1"/>
  <c r="E1910" i="1"/>
  <c r="H1910" i="1" s="1"/>
  <c r="E1909" i="1"/>
  <c r="H1909" i="1" s="1"/>
  <c r="E1908" i="1"/>
  <c r="H1908" i="1" s="1"/>
  <c r="E1907" i="1"/>
  <c r="H1907" i="1" s="1"/>
  <c r="E1904" i="1"/>
  <c r="H1904" i="1" s="1"/>
  <c r="E1901" i="1"/>
  <c r="H1901" i="1" s="1"/>
  <c r="E1900" i="1"/>
  <c r="H1900" i="1" s="1"/>
  <c r="E1899" i="1"/>
  <c r="H1899" i="1" s="1"/>
  <c r="E1896" i="1"/>
  <c r="H1896" i="1" s="1"/>
  <c r="E1895" i="1"/>
  <c r="H1895" i="1" s="1"/>
  <c r="E1894" i="1"/>
  <c r="H1894" i="1" s="1"/>
  <c r="E1893" i="1"/>
  <c r="H1893" i="1" s="1"/>
  <c r="E1892" i="1"/>
  <c r="H1892" i="1" s="1"/>
  <c r="E1891" i="1"/>
  <c r="H1891" i="1" s="1"/>
  <c r="E1890" i="1"/>
  <c r="H1890" i="1" s="1"/>
  <c r="E1889" i="1"/>
  <c r="H1889" i="1" s="1"/>
  <c r="E1886" i="1"/>
  <c r="H1886" i="1" s="1"/>
  <c r="E1885" i="1"/>
  <c r="H1885" i="1" s="1"/>
  <c r="E1882" i="1"/>
  <c r="H1882" i="1" s="1"/>
  <c r="E1881" i="1"/>
  <c r="H1881" i="1" s="1"/>
  <c r="E1878" i="1"/>
  <c r="H1878" i="1" s="1"/>
  <c r="E1877" i="1"/>
  <c r="H1877" i="1" s="1"/>
  <c r="E1876" i="1"/>
  <c r="H1876" i="1" s="1"/>
  <c r="E1875" i="1"/>
  <c r="H1875" i="1" s="1"/>
  <c r="E1867" i="1"/>
  <c r="H1867" i="1" s="1"/>
  <c r="E1866" i="1"/>
  <c r="H1866" i="1" s="1"/>
  <c r="E1865" i="1"/>
  <c r="H1865" i="1" s="1"/>
  <c r="E1864" i="1"/>
  <c r="H1864" i="1" s="1"/>
  <c r="E1863" i="1"/>
  <c r="H1863" i="1" s="1"/>
  <c r="E1862" i="1"/>
  <c r="H1862" i="1" s="1"/>
  <c r="E1861" i="1"/>
  <c r="H1861" i="1" s="1"/>
  <c r="E1860" i="1"/>
  <c r="H1860" i="1" s="1"/>
  <c r="E1859" i="1"/>
  <c r="H1859" i="1" s="1"/>
  <c r="E1858" i="1"/>
  <c r="H1858" i="1" s="1"/>
  <c r="E1857" i="1"/>
  <c r="H1857" i="1" s="1"/>
  <c r="E1856" i="1"/>
  <c r="H1856" i="1" s="1"/>
  <c r="E1855" i="1"/>
  <c r="H1855" i="1" s="1"/>
  <c r="E1854" i="1"/>
  <c r="H1854" i="1" s="1"/>
  <c r="E1853" i="1"/>
  <c r="H1853" i="1" s="1"/>
  <c r="E1852" i="1"/>
  <c r="H1852" i="1" s="1"/>
  <c r="E1851" i="1"/>
  <c r="H1851" i="1" s="1"/>
  <c r="E1850" i="1"/>
  <c r="H1850" i="1" s="1"/>
  <c r="E1849" i="1"/>
  <c r="H1849" i="1" s="1"/>
  <c r="E1847" i="1"/>
  <c r="H1847" i="1" s="1"/>
  <c r="E1846" i="1"/>
  <c r="H1846" i="1" s="1"/>
  <c r="E1845" i="1"/>
  <c r="H1845" i="1" s="1"/>
  <c r="E1844" i="1"/>
  <c r="H1844" i="1" s="1"/>
  <c r="E1843" i="1"/>
  <c r="H1843" i="1" s="1"/>
  <c r="E1842" i="1"/>
  <c r="H1842" i="1" s="1"/>
  <c r="E1841" i="1"/>
  <c r="H1841" i="1" s="1"/>
  <c r="E1840" i="1"/>
  <c r="H1840" i="1" s="1"/>
  <c r="E1839" i="1"/>
  <c r="H1839" i="1" s="1"/>
  <c r="E1838" i="1"/>
  <c r="H1838" i="1" s="1"/>
  <c r="E1837" i="1"/>
  <c r="H1837" i="1" s="1"/>
  <c r="E1836" i="1"/>
  <c r="H1836" i="1" s="1"/>
  <c r="E1835" i="1"/>
  <c r="H1835" i="1" s="1"/>
  <c r="E1832" i="1"/>
  <c r="H1832" i="1" s="1"/>
  <c r="E1831" i="1"/>
  <c r="H1831" i="1" s="1"/>
  <c r="E1830" i="1"/>
  <c r="H1830" i="1" s="1"/>
  <c r="E1829" i="1"/>
  <c r="H1829" i="1" s="1"/>
  <c r="E1820" i="1"/>
  <c r="H1820" i="1" s="1"/>
  <c r="E1818" i="1"/>
  <c r="H1818" i="1" s="1"/>
  <c r="H1817" i="1"/>
  <c r="E1816" i="1"/>
  <c r="H1816" i="1" s="1"/>
  <c r="E1814" i="1"/>
  <c r="H1814" i="1" s="1"/>
  <c r="E1812" i="1"/>
  <c r="H1812" i="1" s="1"/>
  <c r="E1810" i="1"/>
  <c r="H1810" i="1" s="1"/>
  <c r="E1808" i="1"/>
  <c r="H1808" i="1" s="1"/>
  <c r="E1804" i="1"/>
  <c r="H1804" i="1" s="1"/>
  <c r="E1801" i="1"/>
  <c r="H1801" i="1" s="1"/>
  <c r="E1798" i="1"/>
  <c r="H1798" i="1" s="1"/>
  <c r="E1797" i="1"/>
  <c r="H1797" i="1" s="1"/>
  <c r="E1794" i="1"/>
  <c r="H1794" i="1" s="1"/>
  <c r="E1790" i="1"/>
  <c r="H1790" i="1" s="1"/>
  <c r="E1788" i="1"/>
  <c r="H1788" i="1" s="1"/>
  <c r="E1786" i="1"/>
  <c r="H1786" i="1" s="1"/>
  <c r="E1784" i="1"/>
  <c r="H1784" i="1" s="1"/>
  <c r="E1782" i="1"/>
  <c r="H1782" i="1" s="1"/>
  <c r="E1780" i="1"/>
  <c r="H1780" i="1" s="1"/>
  <c r="E1776" i="1"/>
  <c r="H1776" i="1" s="1"/>
  <c r="E1772" i="1"/>
  <c r="H1772" i="1" s="1"/>
  <c r="E1768" i="1"/>
  <c r="H1768" i="1" s="1"/>
  <c r="E1764" i="1"/>
  <c r="H1764" i="1" s="1"/>
  <c r="E1756" i="1"/>
  <c r="H1756" i="1" s="1"/>
  <c r="E1753" i="1"/>
  <c r="H1753" i="1" s="1"/>
  <c r="E1751" i="1"/>
  <c r="H1751" i="1" s="1"/>
  <c r="E1746" i="1"/>
  <c r="H1746" i="1" s="1"/>
  <c r="E1743" i="1"/>
  <c r="H1743" i="1" s="1"/>
  <c r="E1741" i="1"/>
  <c r="H1741" i="1" s="1"/>
  <c r="E1739" i="1"/>
  <c r="H1739" i="1" s="1"/>
  <c r="E1730" i="1"/>
  <c r="H1730" i="1" s="1"/>
  <c r="E1729" i="1"/>
  <c r="H1729" i="1" s="1"/>
  <c r="E1728" i="1"/>
  <c r="H1728" i="1" s="1"/>
  <c r="E1727" i="1"/>
  <c r="H1727" i="1" s="1"/>
  <c r="E1725" i="1"/>
  <c r="H1725" i="1" s="1"/>
  <c r="E1724" i="1"/>
  <c r="H1724" i="1" s="1"/>
  <c r="E1723" i="1"/>
  <c r="H1723" i="1" s="1"/>
  <c r="E1720" i="1"/>
  <c r="H1720" i="1" s="1"/>
  <c r="E1719" i="1"/>
  <c r="H1719" i="1" s="1"/>
  <c r="E1717" i="1"/>
  <c r="H1717" i="1" s="1"/>
  <c r="E1716" i="1"/>
  <c r="H1716" i="1" s="1"/>
  <c r="E1715" i="1"/>
  <c r="H1715" i="1" s="1"/>
  <c r="E1714" i="1"/>
  <c r="H1714" i="1" s="1"/>
  <c r="E1713" i="1"/>
  <c r="H1713" i="1" s="1"/>
  <c r="E1712" i="1"/>
  <c r="H1712" i="1" s="1"/>
  <c r="E1710" i="1"/>
  <c r="H1710" i="1" s="1"/>
  <c r="E1709" i="1"/>
  <c r="H1709" i="1" s="1"/>
  <c r="E1708" i="1"/>
  <c r="H1708" i="1" s="1"/>
  <c r="E1707" i="1"/>
  <c r="H1707" i="1" s="1"/>
  <c r="E1706" i="1"/>
  <c r="H1706" i="1" s="1"/>
  <c r="E1703" i="1"/>
  <c r="H1703" i="1" s="1"/>
  <c r="E1702" i="1"/>
  <c r="H1702" i="1" s="1"/>
  <c r="E1701" i="1"/>
  <c r="H1701" i="1" s="1"/>
  <c r="E1700" i="1"/>
  <c r="H1700" i="1" s="1"/>
  <c r="E1699" i="1"/>
  <c r="H1699" i="1" s="1"/>
  <c r="E1698" i="1"/>
  <c r="H1698" i="1" s="1"/>
  <c r="E1697" i="1"/>
  <c r="H1697" i="1" s="1"/>
  <c r="E1696" i="1"/>
  <c r="H1696" i="1" s="1"/>
  <c r="E1694" i="1"/>
  <c r="H1694" i="1" s="1"/>
  <c r="E1693" i="1"/>
  <c r="H1693" i="1" s="1"/>
  <c r="E1692" i="1"/>
  <c r="H1692" i="1" s="1"/>
  <c r="E1691" i="1"/>
  <c r="H1691" i="1" s="1"/>
  <c r="E1690" i="1"/>
  <c r="H1690" i="1" s="1"/>
  <c r="E1689" i="1"/>
  <c r="H1689" i="1" s="1"/>
  <c r="E1688" i="1"/>
  <c r="H1688" i="1" s="1"/>
  <c r="E1687" i="1"/>
  <c r="H1687" i="1" s="1"/>
  <c r="E1685" i="1"/>
  <c r="H1685" i="1" s="1"/>
  <c r="E1684" i="1"/>
  <c r="H1684" i="1" s="1"/>
  <c r="E1683" i="1"/>
  <c r="H1683" i="1" s="1"/>
  <c r="E1682" i="1"/>
  <c r="H1682" i="1" s="1"/>
  <c r="E1681" i="1"/>
  <c r="H1681" i="1" s="1"/>
  <c r="E1680" i="1"/>
  <c r="H1680" i="1" s="1"/>
  <c r="E1679" i="1"/>
  <c r="H1679" i="1" s="1"/>
  <c r="E1678" i="1"/>
  <c r="H1678" i="1" s="1"/>
  <c r="E1675" i="1"/>
  <c r="H1675" i="1" s="1"/>
  <c r="E1673" i="1"/>
  <c r="H1673" i="1" s="1"/>
  <c r="E1672" i="1"/>
  <c r="H1672" i="1" s="1"/>
  <c r="E1671" i="1"/>
  <c r="H1671" i="1" s="1"/>
  <c r="E1670" i="1"/>
  <c r="H1670" i="1" s="1"/>
  <c r="E1669" i="1"/>
  <c r="H1669" i="1" s="1"/>
  <c r="E1667" i="1"/>
  <c r="H1667" i="1" s="1"/>
  <c r="E1666" i="1"/>
  <c r="H1666" i="1" s="1"/>
  <c r="E1665" i="1"/>
  <c r="H1665" i="1" s="1"/>
  <c r="E1664" i="1"/>
  <c r="H1664" i="1" s="1"/>
  <c r="E1663" i="1"/>
  <c r="H1663" i="1" s="1"/>
  <c r="E1658" i="1"/>
  <c r="H1658" i="1" s="1"/>
  <c r="E1657" i="1"/>
  <c r="H1657" i="1" s="1"/>
  <c r="E1656" i="1"/>
  <c r="H1656" i="1" s="1"/>
  <c r="E1655" i="1"/>
  <c r="H1655" i="1" s="1"/>
  <c r="E1654" i="1"/>
  <c r="H1654" i="1" s="1"/>
  <c r="E1653" i="1"/>
  <c r="H1653" i="1" s="1"/>
  <c r="E1652" i="1"/>
  <c r="H1652" i="1" s="1"/>
  <c r="E1651" i="1"/>
  <c r="H1651" i="1" s="1"/>
  <c r="E1649" i="1"/>
  <c r="H1649" i="1" s="1"/>
  <c r="E1648" i="1"/>
  <c r="H1648" i="1" s="1"/>
  <c r="E1647" i="1"/>
  <c r="H1647" i="1" s="1"/>
  <c r="E1646" i="1"/>
  <c r="H1646" i="1" s="1"/>
  <c r="E1645" i="1"/>
  <c r="H1645" i="1" s="1"/>
  <c r="E1644" i="1"/>
  <c r="H1644" i="1" s="1"/>
  <c r="E1643" i="1"/>
  <c r="H1643" i="1" s="1"/>
  <c r="E1642" i="1"/>
  <c r="H1642" i="1" s="1"/>
  <c r="E1639" i="1"/>
  <c r="H1639" i="1" s="1"/>
  <c r="E1638" i="1"/>
  <c r="H1638" i="1" s="1"/>
  <c r="E1637" i="1"/>
  <c r="H1637" i="1" s="1"/>
  <c r="H1636" i="1"/>
  <c r="E1634" i="1"/>
  <c r="H1634" i="1" s="1"/>
  <c r="E1633" i="1"/>
  <c r="H1633" i="1" s="1"/>
  <c r="E1632" i="1"/>
  <c r="H1632" i="1" s="1"/>
  <c r="E1631" i="1"/>
  <c r="H1631" i="1" s="1"/>
  <c r="E1630" i="1"/>
  <c r="H1630" i="1" s="1"/>
  <c r="E1629" i="1"/>
  <c r="H1629" i="1" s="1"/>
  <c r="E1628" i="1"/>
  <c r="H1628" i="1" s="1"/>
  <c r="E1627" i="1"/>
  <c r="H1627" i="1" s="1"/>
  <c r="E1626" i="1"/>
  <c r="H1626" i="1" s="1"/>
  <c r="E1625" i="1"/>
  <c r="H1625" i="1" s="1"/>
  <c r="E1617" i="1"/>
  <c r="H1617" i="1" s="1"/>
  <c r="E1616" i="1"/>
  <c r="H1616" i="1" s="1"/>
  <c r="E1615" i="1"/>
  <c r="H1615" i="1" s="1"/>
  <c r="E1614" i="1"/>
  <c r="H1614" i="1" s="1"/>
  <c r="E1613" i="1"/>
  <c r="H1613" i="1" s="1"/>
  <c r="E1612" i="1"/>
  <c r="H1612" i="1" s="1"/>
  <c r="E1611" i="1"/>
  <c r="H1611" i="1" s="1"/>
  <c r="E1610" i="1"/>
  <c r="H1610" i="1" s="1"/>
  <c r="E1609" i="1"/>
  <c r="H1609" i="1" s="1"/>
  <c r="E1608" i="1"/>
  <c r="H1608" i="1" s="1"/>
  <c r="E1607" i="1"/>
  <c r="H1607" i="1" s="1"/>
  <c r="E1606" i="1"/>
  <c r="H1606" i="1" s="1"/>
  <c r="E1605" i="1"/>
  <c r="H1605" i="1" s="1"/>
  <c r="E1604" i="1"/>
  <c r="H1604" i="1" s="1"/>
  <c r="E1603" i="1"/>
  <c r="H1603" i="1" s="1"/>
  <c r="E1602" i="1"/>
  <c r="H1602" i="1" s="1"/>
  <c r="E1601" i="1"/>
  <c r="H1601" i="1" s="1"/>
  <c r="E1600" i="1"/>
  <c r="H1600" i="1" s="1"/>
  <c r="E1599" i="1"/>
  <c r="H1599" i="1" s="1"/>
  <c r="E1598" i="1"/>
  <c r="H1598" i="1" s="1"/>
  <c r="E1597" i="1"/>
  <c r="H1597" i="1" s="1"/>
  <c r="E1596" i="1"/>
  <c r="H1596" i="1" s="1"/>
  <c r="E1595" i="1"/>
  <c r="H1595" i="1" s="1"/>
  <c r="E1594" i="1"/>
  <c r="H1594" i="1" s="1"/>
  <c r="E1593" i="1"/>
  <c r="H1593" i="1" s="1"/>
  <c r="E1590" i="1"/>
  <c r="H1590" i="1" s="1"/>
  <c r="E1588" i="1"/>
  <c r="H1588" i="1" s="1"/>
  <c r="E1586" i="1"/>
  <c r="H1586" i="1" s="1"/>
  <c r="E1585" i="1"/>
  <c r="H1585" i="1" s="1"/>
  <c r="E1584" i="1"/>
  <c r="H1584" i="1" s="1"/>
  <c r="E1583" i="1"/>
  <c r="H1583" i="1" s="1"/>
  <c r="E1582" i="1"/>
  <c r="H1582" i="1" s="1"/>
  <c r="E1581" i="1"/>
  <c r="H1581" i="1" s="1"/>
  <c r="E1580" i="1"/>
  <c r="H1580" i="1" s="1"/>
  <c r="E1579" i="1"/>
  <c r="H1579" i="1" s="1"/>
  <c r="E1578" i="1"/>
  <c r="H1578" i="1" s="1"/>
  <c r="E1577" i="1"/>
  <c r="H1577" i="1" s="1"/>
  <c r="E1576" i="1"/>
  <c r="H1576" i="1" s="1"/>
  <c r="E1572" i="1"/>
  <c r="H1572" i="1" s="1"/>
  <c r="E1571" i="1"/>
  <c r="H1571" i="1" s="1"/>
  <c r="E1570" i="1"/>
  <c r="H1570" i="1" s="1"/>
  <c r="H1569" i="1"/>
  <c r="E1568" i="1"/>
  <c r="H1568" i="1" s="1"/>
  <c r="E1567" i="1"/>
  <c r="H1567" i="1" s="1"/>
  <c r="E1566" i="1"/>
  <c r="H1566" i="1" s="1"/>
  <c r="E1565" i="1"/>
  <c r="H1565" i="1" s="1"/>
  <c r="E1563" i="1"/>
  <c r="H1563" i="1" s="1"/>
  <c r="E1562" i="1"/>
  <c r="H1562" i="1" s="1"/>
  <c r="E1561" i="1"/>
  <c r="H1561" i="1" s="1"/>
  <c r="E1560" i="1"/>
  <c r="H1560" i="1" s="1"/>
  <c r="E1559" i="1"/>
  <c r="H1559" i="1" s="1"/>
  <c r="E1558" i="1"/>
  <c r="H1558" i="1" s="1"/>
  <c r="E1557" i="1"/>
  <c r="H1557" i="1" s="1"/>
  <c r="E1556" i="1"/>
  <c r="H1556" i="1" s="1"/>
  <c r="E1555" i="1"/>
  <c r="H1555" i="1" s="1"/>
  <c r="E1554" i="1"/>
  <c r="H1554" i="1" s="1"/>
  <c r="E1553" i="1"/>
  <c r="H1553" i="1" s="1"/>
  <c r="E1552" i="1"/>
  <c r="H1552" i="1" s="1"/>
  <c r="E1551" i="1"/>
  <c r="H1551" i="1" s="1"/>
  <c r="E1550" i="1"/>
  <c r="H1550" i="1" s="1"/>
  <c r="E1546" i="1"/>
  <c r="H1546" i="1" s="1"/>
  <c r="E1544" i="1"/>
  <c r="H1544" i="1" s="1"/>
  <c r="E1543" i="1"/>
  <c r="H1543" i="1" s="1"/>
  <c r="E1542" i="1"/>
  <c r="H1542" i="1" s="1"/>
  <c r="E1541" i="1"/>
  <c r="H1541" i="1" s="1"/>
  <c r="E1540" i="1"/>
  <c r="H1540" i="1" s="1"/>
  <c r="E1539" i="1"/>
  <c r="H1539" i="1" s="1"/>
  <c r="E1538" i="1"/>
  <c r="H1538" i="1" s="1"/>
  <c r="E1537" i="1"/>
  <c r="H1537" i="1" s="1"/>
  <c r="E1536" i="1"/>
  <c r="H1536" i="1" s="1"/>
  <c r="E1535" i="1"/>
  <c r="H1535" i="1" s="1"/>
  <c r="E1534" i="1"/>
  <c r="H1534" i="1" s="1"/>
  <c r="E1533" i="1"/>
  <c r="H1533" i="1" s="1"/>
  <c r="E1532" i="1"/>
  <c r="H1532" i="1" s="1"/>
  <c r="E1531" i="1"/>
  <c r="H1531" i="1" s="1"/>
  <c r="E1530" i="1"/>
  <c r="H1530" i="1" s="1"/>
  <c r="E1529" i="1"/>
  <c r="H1529" i="1" s="1"/>
  <c r="E1528" i="1"/>
  <c r="H1528" i="1" s="1"/>
  <c r="E1527" i="1"/>
  <c r="H1527" i="1" s="1"/>
  <c r="E1526" i="1"/>
  <c r="H1526" i="1" s="1"/>
  <c r="E1525" i="1"/>
  <c r="H1525" i="1" s="1"/>
  <c r="E1524" i="1"/>
  <c r="H1524" i="1" s="1"/>
  <c r="E1523" i="1"/>
  <c r="H1523" i="1" s="1"/>
  <c r="E1522" i="1"/>
  <c r="H1522" i="1" s="1"/>
  <c r="E1521" i="1"/>
  <c r="H1521" i="1" s="1"/>
  <c r="E1520" i="1"/>
  <c r="H1520" i="1" s="1"/>
  <c r="E1519" i="1"/>
  <c r="H1519" i="1" s="1"/>
  <c r="E1518" i="1"/>
  <c r="H1518" i="1" s="1"/>
  <c r="E1517" i="1"/>
  <c r="H1517" i="1" s="1"/>
  <c r="E1516" i="1"/>
  <c r="H1516" i="1" s="1"/>
  <c r="E1515" i="1"/>
  <c r="H1515" i="1" s="1"/>
  <c r="E1514" i="1"/>
  <c r="H1514" i="1" s="1"/>
  <c r="E1513" i="1"/>
  <c r="H1513" i="1" s="1"/>
  <c r="E1512" i="1"/>
  <c r="H1512" i="1" s="1"/>
  <c r="E1511" i="1"/>
  <c r="H1511" i="1" s="1"/>
  <c r="E1510" i="1"/>
  <c r="H1510" i="1" s="1"/>
  <c r="E1509" i="1"/>
  <c r="H1509" i="1" s="1"/>
  <c r="E1508" i="1"/>
  <c r="H1508" i="1" s="1"/>
  <c r="E1507" i="1"/>
  <c r="H1507" i="1" s="1"/>
  <c r="E1506" i="1"/>
  <c r="H1506" i="1" s="1"/>
  <c r="E1505" i="1"/>
  <c r="H1505" i="1" s="1"/>
  <c r="E1504" i="1"/>
  <c r="H1504" i="1" s="1"/>
  <c r="E1502" i="1"/>
  <c r="H1502" i="1" s="1"/>
  <c r="E1501" i="1"/>
  <c r="H1501" i="1" s="1"/>
  <c r="E1500" i="1"/>
  <c r="H1500" i="1" s="1"/>
  <c r="E1494" i="1"/>
  <c r="H1494" i="1" s="1"/>
  <c r="E1493" i="1"/>
  <c r="H1493" i="1" s="1"/>
  <c r="E1492" i="1"/>
  <c r="H1492" i="1" s="1"/>
  <c r="E1491" i="1"/>
  <c r="H1491" i="1" s="1"/>
  <c r="E1490" i="1"/>
  <c r="H1490" i="1" s="1"/>
  <c r="E1489" i="1"/>
  <c r="H1489" i="1" s="1"/>
  <c r="H1484" i="1"/>
  <c r="E1478" i="1"/>
  <c r="H1478" i="1" s="1"/>
  <c r="E1477" i="1"/>
  <c r="H1477" i="1" s="1"/>
  <c r="E1476" i="1"/>
  <c r="H1476" i="1" s="1"/>
  <c r="E1475" i="1"/>
  <c r="H1475" i="1" s="1"/>
  <c r="E1474" i="1"/>
  <c r="H1474" i="1" s="1"/>
  <c r="E1473" i="1"/>
  <c r="H1473" i="1" s="1"/>
  <c r="E1472" i="1"/>
  <c r="H1472" i="1" s="1"/>
  <c r="E1471" i="1"/>
  <c r="H1471" i="1" s="1"/>
  <c r="E1470" i="1"/>
  <c r="H1470" i="1" s="1"/>
  <c r="E1467" i="1"/>
  <c r="H1467" i="1" s="1"/>
  <c r="E1466" i="1"/>
  <c r="H1466" i="1" s="1"/>
  <c r="E1465" i="1"/>
  <c r="H1465" i="1" s="1"/>
  <c r="E1464" i="1"/>
  <c r="H1464" i="1" s="1"/>
  <c r="E1463" i="1"/>
  <c r="H1463" i="1" s="1"/>
  <c r="E1460" i="1"/>
  <c r="H1460" i="1" s="1"/>
  <c r="E1459" i="1"/>
  <c r="H1459" i="1" s="1"/>
  <c r="E1458" i="1"/>
  <c r="H1458" i="1" s="1"/>
  <c r="E1457" i="1"/>
  <c r="H1457" i="1" s="1"/>
  <c r="E1456" i="1"/>
  <c r="H1456" i="1" s="1"/>
  <c r="E1455" i="1"/>
  <c r="H1455" i="1" s="1"/>
  <c r="E1452" i="1"/>
  <c r="H1452" i="1" s="1"/>
  <c r="E1451" i="1"/>
  <c r="H1451" i="1" s="1"/>
  <c r="E1450" i="1"/>
  <c r="H1450" i="1" s="1"/>
  <c r="E1449" i="1"/>
  <c r="H1449" i="1" s="1"/>
  <c r="E1448" i="1"/>
  <c r="H1448" i="1" s="1"/>
  <c r="E1447" i="1"/>
  <c r="H1447" i="1" s="1"/>
  <c r="E1446" i="1"/>
  <c r="H1446" i="1" s="1"/>
  <c r="E1445" i="1"/>
  <c r="H1445" i="1" s="1"/>
  <c r="E1444" i="1"/>
  <c r="H1444" i="1" s="1"/>
  <c r="E1443" i="1"/>
  <c r="H1443" i="1" s="1"/>
  <c r="E1442" i="1"/>
  <c r="H1442" i="1" s="1"/>
  <c r="E1441" i="1"/>
  <c r="H1441" i="1" s="1"/>
  <c r="E1440" i="1"/>
  <c r="H1440" i="1" s="1"/>
  <c r="E1439" i="1"/>
  <c r="H1439" i="1" s="1"/>
  <c r="E1438" i="1"/>
  <c r="H1438" i="1" s="1"/>
  <c r="E1437" i="1"/>
  <c r="H1437" i="1" s="1"/>
  <c r="E1436" i="1"/>
  <c r="H1436" i="1" s="1"/>
  <c r="E1435" i="1"/>
  <c r="H1435" i="1" s="1"/>
  <c r="E1434" i="1"/>
  <c r="H1434" i="1" s="1"/>
  <c r="E1433" i="1"/>
  <c r="H1433" i="1" s="1"/>
  <c r="E1432" i="1"/>
  <c r="H1432" i="1" s="1"/>
  <c r="E1431" i="1"/>
  <c r="H1431" i="1" s="1"/>
  <c r="E1430" i="1"/>
  <c r="H1430" i="1" s="1"/>
  <c r="E1429" i="1"/>
  <c r="H1429" i="1" s="1"/>
  <c r="E1428" i="1"/>
  <c r="H1428" i="1" s="1"/>
  <c r="E1427" i="1"/>
  <c r="H1427" i="1" s="1"/>
  <c r="E1426" i="1"/>
  <c r="H1426" i="1" s="1"/>
  <c r="E1425" i="1"/>
  <c r="H1425" i="1" s="1"/>
  <c r="E1424" i="1"/>
  <c r="H1424" i="1" s="1"/>
  <c r="E1423" i="1"/>
  <c r="H1423" i="1" s="1"/>
  <c r="E1418" i="1"/>
  <c r="H1418" i="1" s="1"/>
  <c r="E1415" i="1"/>
  <c r="H1415" i="1" s="1"/>
  <c r="E1414" i="1"/>
  <c r="H1414" i="1" s="1"/>
  <c r="E1413" i="1"/>
  <c r="H1413" i="1" s="1"/>
  <c r="E1412" i="1"/>
  <c r="H1412" i="1" s="1"/>
  <c r="E1411" i="1"/>
  <c r="H1411" i="1" s="1"/>
  <c r="E1410" i="1"/>
  <c r="H1410" i="1" s="1"/>
  <c r="E1409" i="1"/>
  <c r="H1409" i="1" s="1"/>
  <c r="E1403" i="1"/>
  <c r="H1403" i="1" s="1"/>
  <c r="E1402" i="1"/>
  <c r="H1402" i="1" s="1"/>
  <c r="E1401" i="1"/>
  <c r="H1401" i="1" s="1"/>
  <c r="E1400" i="1"/>
  <c r="H1400" i="1" s="1"/>
  <c r="E1399" i="1"/>
  <c r="H1399" i="1" s="1"/>
  <c r="E1398" i="1"/>
  <c r="H1398" i="1" s="1"/>
  <c r="E1397" i="1"/>
  <c r="H1397" i="1" s="1"/>
  <c r="E1396" i="1"/>
  <c r="H1396" i="1" s="1"/>
  <c r="E1395" i="1"/>
  <c r="H1395" i="1" s="1"/>
  <c r="E1394" i="1"/>
  <c r="H1394" i="1" s="1"/>
  <c r="E1393" i="1"/>
  <c r="H1393" i="1" s="1"/>
  <c r="E1392" i="1"/>
  <c r="H1392" i="1" s="1"/>
  <c r="E1391" i="1"/>
  <c r="H1391" i="1" s="1"/>
  <c r="E1390" i="1"/>
  <c r="H1390" i="1" s="1"/>
  <c r="E1389" i="1"/>
  <c r="H1389" i="1" s="1"/>
  <c r="E1388" i="1"/>
  <c r="H1388" i="1" s="1"/>
  <c r="E1387" i="1"/>
  <c r="H1387" i="1" s="1"/>
  <c r="E1386" i="1"/>
  <c r="H1386" i="1" s="1"/>
  <c r="E1385" i="1"/>
  <c r="H1385" i="1" s="1"/>
  <c r="E1384" i="1"/>
  <c r="H1384" i="1" s="1"/>
  <c r="E1383" i="1"/>
  <c r="H1383" i="1" s="1"/>
  <c r="H1382" i="1"/>
  <c r="E1378" i="1"/>
  <c r="H1378" i="1" s="1"/>
  <c r="E1377" i="1"/>
  <c r="H1377" i="1" s="1"/>
  <c r="E1376" i="1"/>
  <c r="H1376" i="1" s="1"/>
  <c r="E1375" i="1"/>
  <c r="H1375" i="1" s="1"/>
  <c r="E1374" i="1"/>
  <c r="H1374" i="1" s="1"/>
  <c r="E1373" i="1"/>
  <c r="H1373" i="1" s="1"/>
  <c r="E1372" i="1"/>
  <c r="H1372" i="1" s="1"/>
  <c r="E1371" i="1"/>
  <c r="H1371" i="1" s="1"/>
  <c r="E1370" i="1"/>
  <c r="H1370" i="1" s="1"/>
  <c r="E1369" i="1"/>
  <c r="H1369" i="1" s="1"/>
  <c r="E1368" i="1"/>
  <c r="H1368" i="1" s="1"/>
  <c r="E1367" i="1"/>
  <c r="H1367" i="1" s="1"/>
  <c r="E1366" i="1"/>
  <c r="H1366" i="1" s="1"/>
  <c r="E1365" i="1"/>
  <c r="H1365" i="1" s="1"/>
  <c r="E1364" i="1"/>
  <c r="H1364" i="1" s="1"/>
  <c r="E1363" i="1"/>
  <c r="H1363" i="1" s="1"/>
  <c r="E1362" i="1"/>
  <c r="H1362" i="1" s="1"/>
  <c r="E1361" i="1"/>
  <c r="H1361" i="1" s="1"/>
  <c r="E1360" i="1"/>
  <c r="H1360" i="1" s="1"/>
  <c r="E1359" i="1"/>
  <c r="H1359" i="1" s="1"/>
  <c r="E1358" i="1"/>
  <c r="H1358" i="1" s="1"/>
  <c r="H1357" i="1"/>
  <c r="E1353" i="1"/>
  <c r="H1353" i="1" s="1"/>
  <c r="E1352" i="1"/>
  <c r="H1352" i="1" s="1"/>
  <c r="E1351" i="1"/>
  <c r="H1351" i="1" s="1"/>
  <c r="E1350" i="1"/>
  <c r="H1350" i="1" s="1"/>
  <c r="E1348" i="1"/>
  <c r="H1348" i="1" s="1"/>
  <c r="E1347" i="1"/>
  <c r="H1347" i="1" s="1"/>
  <c r="E1346" i="1"/>
  <c r="H1346" i="1" s="1"/>
  <c r="E1345" i="1"/>
  <c r="H1345" i="1" s="1"/>
  <c r="E1344" i="1"/>
  <c r="H1344" i="1" s="1"/>
  <c r="E1343" i="1"/>
  <c r="H1343" i="1" s="1"/>
  <c r="E1342" i="1"/>
  <c r="H1342" i="1" s="1"/>
  <c r="E1341" i="1"/>
  <c r="H1341" i="1" s="1"/>
  <c r="E1340" i="1"/>
  <c r="H1340" i="1" s="1"/>
  <c r="E1339" i="1"/>
  <c r="H1339" i="1" s="1"/>
  <c r="E1338" i="1"/>
  <c r="H1338" i="1" s="1"/>
  <c r="E1337" i="1"/>
  <c r="H1337" i="1" s="1"/>
  <c r="E1336" i="1"/>
  <c r="H1336" i="1" s="1"/>
  <c r="E1335" i="1"/>
  <c r="H1335" i="1" s="1"/>
  <c r="E1334" i="1"/>
  <c r="H1334" i="1" s="1"/>
  <c r="E1324" i="1"/>
  <c r="H1324" i="1" s="1"/>
  <c r="E1323" i="1"/>
  <c r="H1323" i="1" s="1"/>
  <c r="E1321" i="1"/>
  <c r="H1321" i="1" s="1"/>
  <c r="E1320" i="1"/>
  <c r="H1320" i="1" s="1"/>
  <c r="E1319" i="1"/>
  <c r="H1319" i="1" s="1"/>
  <c r="E1316" i="1"/>
  <c r="H1316" i="1" s="1"/>
  <c r="E1315" i="1"/>
  <c r="H1315" i="1" s="1"/>
  <c r="E1314" i="1"/>
  <c r="H1314" i="1" s="1"/>
  <c r="E1313" i="1"/>
  <c r="H1313" i="1" s="1"/>
  <c r="E1312" i="1"/>
  <c r="H1312" i="1" s="1"/>
  <c r="E1311" i="1"/>
  <c r="H1311" i="1" s="1"/>
  <c r="E1310" i="1"/>
  <c r="H1310" i="1" s="1"/>
  <c r="E1309" i="1"/>
  <c r="H1309" i="1" s="1"/>
  <c r="E1308" i="1"/>
  <c r="H1308" i="1" s="1"/>
  <c r="E1305" i="1"/>
  <c r="H1305" i="1" s="1"/>
  <c r="E1304" i="1"/>
  <c r="H1304" i="1" s="1"/>
  <c r="E1302" i="1"/>
  <c r="H1302" i="1" s="1"/>
  <c r="E1301" i="1"/>
  <c r="H1301" i="1" s="1"/>
  <c r="E1299" i="1"/>
  <c r="H1299" i="1" s="1"/>
  <c r="H1298" i="1"/>
  <c r="E1297" i="1"/>
  <c r="H1297" i="1" s="1"/>
  <c r="E1295" i="1"/>
  <c r="H1295" i="1" s="1"/>
  <c r="E1294" i="1"/>
  <c r="H1294" i="1" s="1"/>
  <c r="E1293" i="1"/>
  <c r="H1293" i="1" s="1"/>
  <c r="E1292" i="1"/>
  <c r="H1292" i="1" s="1"/>
  <c r="E1291" i="1"/>
  <c r="H1291" i="1" s="1"/>
  <c r="E1290" i="1"/>
  <c r="H1290" i="1" s="1"/>
  <c r="E1286" i="1"/>
  <c r="H1286" i="1" s="1"/>
  <c r="E1285" i="1"/>
  <c r="H1285" i="1" s="1"/>
  <c r="E1284" i="1"/>
  <c r="H1284" i="1" s="1"/>
  <c r="E1282" i="1"/>
  <c r="H1282" i="1" s="1"/>
  <c r="E1281" i="1"/>
  <c r="H1281" i="1" s="1"/>
  <c r="E1280" i="1"/>
  <c r="H1280" i="1" s="1"/>
  <c r="E1278" i="1"/>
  <c r="H1278" i="1" s="1"/>
  <c r="E1277" i="1"/>
  <c r="H1277" i="1" s="1"/>
  <c r="E1276" i="1"/>
  <c r="H1276" i="1" s="1"/>
  <c r="E1274" i="1"/>
  <c r="H1274" i="1" s="1"/>
  <c r="E1273" i="1"/>
  <c r="H1273" i="1" s="1"/>
  <c r="E1272" i="1"/>
  <c r="H1272" i="1" s="1"/>
  <c r="H1270" i="1"/>
  <c r="H1269" i="1"/>
  <c r="H1266" i="1"/>
  <c r="H1265" i="1"/>
  <c r="E1262" i="1"/>
  <c r="H1262" i="1" s="1"/>
  <c r="E1261" i="1"/>
  <c r="H1261" i="1" s="1"/>
  <c r="E1260" i="1"/>
  <c r="H1260" i="1" s="1"/>
  <c r="E1259" i="1"/>
  <c r="H1259" i="1" s="1"/>
  <c r="E1258" i="1"/>
  <c r="H1258" i="1" s="1"/>
  <c r="H1253" i="1"/>
  <c r="H1252" i="1"/>
  <c r="H1251" i="1"/>
  <c r="H1247" i="1"/>
  <c r="E1241" i="1"/>
  <c r="H1241" i="1" s="1"/>
  <c r="E1240" i="1"/>
  <c r="H1240" i="1" s="1"/>
  <c r="E1239" i="1"/>
  <c r="H1239" i="1" s="1"/>
  <c r="E1238" i="1"/>
  <c r="H1238" i="1" s="1"/>
  <c r="E1237" i="1"/>
  <c r="H1237" i="1" s="1"/>
  <c r="E1236" i="1"/>
  <c r="H1236" i="1" s="1"/>
  <c r="E1235" i="1"/>
  <c r="H1235" i="1" s="1"/>
  <c r="E1234" i="1"/>
  <c r="H1234" i="1" s="1"/>
  <c r="E1233" i="1"/>
  <c r="H1233" i="1" s="1"/>
  <c r="E1230" i="1"/>
  <c r="H1230" i="1" s="1"/>
  <c r="E1229" i="1"/>
  <c r="H1229" i="1" s="1"/>
  <c r="E1228" i="1"/>
  <c r="H1228" i="1" s="1"/>
  <c r="E1227" i="1"/>
  <c r="H1227" i="1" s="1"/>
  <c r="E1226" i="1"/>
  <c r="H1226" i="1" s="1"/>
  <c r="E1225" i="1"/>
  <c r="H1225" i="1" s="1"/>
  <c r="E1222" i="1"/>
  <c r="H1222" i="1" s="1"/>
  <c r="E1221" i="1"/>
  <c r="H1221" i="1" s="1"/>
  <c r="E1220" i="1"/>
  <c r="H1220" i="1" s="1"/>
  <c r="E1219" i="1"/>
  <c r="H1219" i="1" s="1"/>
  <c r="E1218" i="1"/>
  <c r="H1218" i="1" s="1"/>
  <c r="E1217" i="1"/>
  <c r="H1217" i="1" s="1"/>
  <c r="E1216" i="1"/>
  <c r="H1216" i="1" s="1"/>
  <c r="H1215" i="1"/>
  <c r="H1214" i="1"/>
  <c r="H1213" i="1"/>
  <c r="H1212" i="1"/>
  <c r="H1211" i="1"/>
  <c r="H1210" i="1"/>
  <c r="H1209" i="1"/>
  <c r="H1208" i="1"/>
  <c r="E1205" i="1"/>
  <c r="H1205" i="1" s="1"/>
  <c r="E1204" i="1"/>
  <c r="H1204" i="1" s="1"/>
  <c r="E1203" i="1"/>
  <c r="H1203" i="1" s="1"/>
  <c r="E1200" i="1"/>
  <c r="H1200" i="1" s="1"/>
  <c r="E1199" i="1"/>
  <c r="H1199" i="1" s="1"/>
  <c r="E1198" i="1"/>
  <c r="H1198" i="1" s="1"/>
  <c r="H1197" i="1"/>
  <c r="E1196" i="1"/>
  <c r="H1196" i="1" s="1"/>
  <c r="H1195" i="1"/>
  <c r="H1194" i="1"/>
  <c r="E1192" i="1"/>
  <c r="H1192" i="1" s="1"/>
  <c r="E1191" i="1"/>
  <c r="H1191" i="1" s="1"/>
  <c r="H1190" i="1"/>
  <c r="H1189" i="1"/>
  <c r="H1188" i="1"/>
  <c r="H1187" i="1"/>
  <c r="E1186" i="1"/>
  <c r="H1186" i="1" s="1"/>
  <c r="E1185" i="1"/>
  <c r="H1185" i="1" s="1"/>
  <c r="E1184" i="1"/>
  <c r="H1184" i="1" s="1"/>
  <c r="E1180" i="1"/>
  <c r="H1180" i="1" s="1"/>
  <c r="E1179" i="1"/>
  <c r="H1179" i="1" s="1"/>
  <c r="E1178" i="1"/>
  <c r="H1178" i="1" s="1"/>
  <c r="E1177" i="1"/>
  <c r="H1177" i="1" s="1"/>
  <c r="H1176" i="1"/>
  <c r="H1175" i="1"/>
  <c r="H1174" i="1"/>
  <c r="H1173" i="1"/>
  <c r="H1172" i="1"/>
  <c r="E1169" i="1"/>
  <c r="H1169" i="1" s="1"/>
  <c r="H1168" i="1"/>
  <c r="H1167" i="1"/>
  <c r="H1166" i="1"/>
  <c r="H1165" i="1"/>
  <c r="H1164" i="1"/>
  <c r="H1163" i="1"/>
  <c r="H1161" i="1"/>
  <c r="E1160" i="1"/>
  <c r="H1160" i="1" s="1"/>
  <c r="E1159" i="1"/>
  <c r="H1159" i="1" s="1"/>
  <c r="E1158" i="1"/>
  <c r="H1158" i="1" s="1"/>
  <c r="E1157" i="1"/>
  <c r="H1157" i="1" s="1"/>
  <c r="E1156" i="1"/>
  <c r="H1156" i="1" s="1"/>
  <c r="H1153" i="1"/>
  <c r="E1152" i="1"/>
  <c r="H1152" i="1" s="1"/>
  <c r="E1151" i="1"/>
  <c r="H1151" i="1" s="1"/>
  <c r="E1150" i="1"/>
  <c r="H1150" i="1" s="1"/>
  <c r="E1149" i="1"/>
  <c r="H1149" i="1" s="1"/>
  <c r="E1148" i="1"/>
  <c r="H1148" i="1" s="1"/>
  <c r="E1147" i="1"/>
  <c r="H1147" i="1" s="1"/>
  <c r="E1146" i="1"/>
  <c r="H1146" i="1" s="1"/>
  <c r="H1143" i="1"/>
  <c r="E1137" i="1"/>
  <c r="H1137" i="1" s="1"/>
  <c r="H1136" i="1"/>
  <c r="E1135" i="1"/>
  <c r="H1135" i="1" s="1"/>
  <c r="H1134" i="1"/>
  <c r="E1131" i="1"/>
  <c r="H1131" i="1" s="1"/>
  <c r="E1130" i="1"/>
  <c r="H1130" i="1" s="1"/>
  <c r="E1128" i="1"/>
  <c r="H1128" i="1" s="1"/>
  <c r="E1127" i="1"/>
  <c r="H1127" i="1" s="1"/>
  <c r="E1125" i="1"/>
  <c r="H1125" i="1" s="1"/>
  <c r="E1124" i="1"/>
  <c r="H1124" i="1" s="1"/>
  <c r="E1122" i="1"/>
  <c r="H1122" i="1" s="1"/>
  <c r="E1121" i="1"/>
  <c r="H1121" i="1" s="1"/>
  <c r="H1117" i="1"/>
  <c r="E1116" i="1"/>
  <c r="H1116" i="1" s="1"/>
  <c r="E1114" i="1"/>
  <c r="H1114" i="1" s="1"/>
  <c r="E1113" i="1"/>
  <c r="H1113" i="1" s="1"/>
  <c r="E1111" i="1"/>
  <c r="H1111" i="1" s="1"/>
  <c r="E1110" i="1"/>
  <c r="H1110" i="1" s="1"/>
  <c r="E1109" i="1"/>
  <c r="H1109" i="1" s="1"/>
  <c r="E1108" i="1"/>
  <c r="H1108" i="1" s="1"/>
  <c r="E1107" i="1"/>
  <c r="H1107" i="1" s="1"/>
  <c r="E1106" i="1"/>
  <c r="H1106" i="1" s="1"/>
  <c r="E1105" i="1"/>
  <c r="H1105" i="1" s="1"/>
  <c r="E1104" i="1"/>
  <c r="H1104" i="1" s="1"/>
  <c r="E1103" i="1"/>
  <c r="H1103" i="1" s="1"/>
  <c r="E1102" i="1"/>
  <c r="H1102" i="1" s="1"/>
  <c r="E1101" i="1"/>
  <c r="H1101" i="1" s="1"/>
  <c r="E1100" i="1"/>
  <c r="H1100" i="1" s="1"/>
  <c r="E1099" i="1"/>
  <c r="H1099" i="1" s="1"/>
  <c r="E1098" i="1"/>
  <c r="H1098" i="1" s="1"/>
  <c r="E1097" i="1"/>
  <c r="H1097" i="1" s="1"/>
  <c r="E1096" i="1"/>
  <c r="H1096" i="1" s="1"/>
  <c r="E1095" i="1"/>
  <c r="H1095" i="1" s="1"/>
  <c r="E1094" i="1"/>
  <c r="H1094" i="1" s="1"/>
  <c r="E1093" i="1"/>
  <c r="H1093" i="1" s="1"/>
  <c r="E1092" i="1"/>
  <c r="H1092" i="1" s="1"/>
  <c r="E1091" i="1"/>
  <c r="H1091" i="1" s="1"/>
  <c r="E1089" i="1"/>
  <c r="H1089" i="1" s="1"/>
  <c r="E1088" i="1"/>
  <c r="H1088" i="1" s="1"/>
  <c r="E1087" i="1"/>
  <c r="H1087" i="1" s="1"/>
  <c r="E1086" i="1"/>
  <c r="H1086" i="1" s="1"/>
  <c r="E1085" i="1"/>
  <c r="H1085" i="1" s="1"/>
  <c r="E1084" i="1"/>
  <c r="H1084" i="1" s="1"/>
  <c r="E1083" i="1"/>
  <c r="H1083" i="1" s="1"/>
  <c r="E1082" i="1"/>
  <c r="H1082" i="1" s="1"/>
  <c r="E1081" i="1"/>
  <c r="H1081" i="1" s="1"/>
  <c r="E1080" i="1"/>
  <c r="H1080" i="1" s="1"/>
  <c r="E1079" i="1"/>
  <c r="H1079" i="1" s="1"/>
  <c r="E1078" i="1"/>
  <c r="H1078" i="1" s="1"/>
  <c r="E1077" i="1"/>
  <c r="H1077" i="1" s="1"/>
  <c r="E1076" i="1"/>
  <c r="H1076" i="1" s="1"/>
  <c r="E1075" i="1"/>
  <c r="H1075" i="1" s="1"/>
  <c r="E1074" i="1"/>
  <c r="H1074" i="1" s="1"/>
  <c r="E1073" i="1"/>
  <c r="H1073" i="1" s="1"/>
  <c r="E1072" i="1"/>
  <c r="H1072" i="1" s="1"/>
  <c r="E1071" i="1"/>
  <c r="H1071" i="1" s="1"/>
  <c r="E1070" i="1"/>
  <c r="H1070" i="1" s="1"/>
  <c r="E1068" i="1"/>
  <c r="H1068" i="1" s="1"/>
  <c r="E1067" i="1"/>
  <c r="H1067" i="1" s="1"/>
  <c r="E1066" i="1"/>
  <c r="H1066" i="1" s="1"/>
  <c r="E1064" i="1"/>
  <c r="H1064" i="1" s="1"/>
  <c r="E1063" i="1"/>
  <c r="H1063" i="1" s="1"/>
  <c r="E1062" i="1"/>
  <c r="H1062" i="1" s="1"/>
  <c r="E1061" i="1"/>
  <c r="H1061" i="1" s="1"/>
  <c r="E1060" i="1"/>
  <c r="H1060" i="1" s="1"/>
  <c r="E1059" i="1"/>
  <c r="H1059" i="1" s="1"/>
  <c r="E1058" i="1"/>
  <c r="H1058" i="1" s="1"/>
  <c r="E1057" i="1"/>
  <c r="H1057" i="1" s="1"/>
  <c r="E1055" i="1"/>
  <c r="H1055" i="1" s="1"/>
  <c r="E1054" i="1"/>
  <c r="H1054" i="1" s="1"/>
  <c r="E1053" i="1"/>
  <c r="H1053" i="1" s="1"/>
  <c r="E1052" i="1"/>
  <c r="H1052" i="1" s="1"/>
  <c r="E1048" i="1"/>
  <c r="H1048" i="1" s="1"/>
  <c r="E1047" i="1"/>
  <c r="H1047" i="1" s="1"/>
  <c r="E1046" i="1"/>
  <c r="H1046" i="1" s="1"/>
  <c r="E1045" i="1"/>
  <c r="H1045" i="1" s="1"/>
  <c r="E1044" i="1"/>
  <c r="H1044" i="1" s="1"/>
  <c r="E1043" i="1"/>
  <c r="H1043" i="1" s="1"/>
  <c r="E1042" i="1"/>
  <c r="H1042" i="1" s="1"/>
  <c r="E1041" i="1"/>
  <c r="H1041" i="1" s="1"/>
  <c r="E1040" i="1"/>
  <c r="H1040" i="1" s="1"/>
  <c r="E1039" i="1"/>
  <c r="H1039" i="1" s="1"/>
  <c r="E1038" i="1"/>
  <c r="H1038" i="1" s="1"/>
  <c r="E1037" i="1"/>
  <c r="H1037" i="1" s="1"/>
  <c r="E1036" i="1"/>
  <c r="H1036" i="1" s="1"/>
  <c r="E1035" i="1"/>
  <c r="H1035" i="1" s="1"/>
  <c r="E1034" i="1"/>
  <c r="H1034" i="1" s="1"/>
  <c r="E1033" i="1"/>
  <c r="H1033" i="1" s="1"/>
  <c r="E1032" i="1"/>
  <c r="H1032" i="1" s="1"/>
  <c r="E1031" i="1"/>
  <c r="H1031" i="1" s="1"/>
  <c r="E1030" i="1"/>
  <c r="H1030" i="1" s="1"/>
  <c r="E1029" i="1"/>
  <c r="H1029" i="1" s="1"/>
  <c r="E1028" i="1"/>
  <c r="H1028" i="1" s="1"/>
  <c r="E1025" i="1"/>
  <c r="H1025" i="1" s="1"/>
  <c r="E1024" i="1"/>
  <c r="H1024" i="1" s="1"/>
  <c r="E1023" i="1"/>
  <c r="H1023" i="1" s="1"/>
  <c r="E1022" i="1"/>
  <c r="H1022" i="1" s="1"/>
  <c r="H1018" i="1"/>
  <c r="H1017" i="1"/>
  <c r="E1011" i="1"/>
  <c r="H1011" i="1" s="1"/>
  <c r="E1010" i="1"/>
  <c r="H1010" i="1" s="1"/>
  <c r="E1006" i="1"/>
  <c r="H1006" i="1" s="1"/>
  <c r="E1005" i="1"/>
  <c r="H1005" i="1" s="1"/>
  <c r="E1003" i="1"/>
  <c r="H1003" i="1" s="1"/>
  <c r="E1002" i="1"/>
  <c r="H1002" i="1" s="1"/>
  <c r="H1000" i="1"/>
  <c r="H999" i="1"/>
  <c r="H996" i="1"/>
  <c r="E995" i="1"/>
  <c r="H995" i="1" s="1"/>
  <c r="E994" i="1"/>
  <c r="H994" i="1" s="1"/>
  <c r="E993" i="1"/>
  <c r="H993" i="1" s="1"/>
  <c r="E992" i="1"/>
  <c r="H992" i="1" s="1"/>
  <c r="E991" i="1"/>
  <c r="H991" i="1" s="1"/>
  <c r="E990" i="1"/>
  <c r="H990" i="1" s="1"/>
  <c r="E989" i="1"/>
  <c r="H989" i="1" s="1"/>
  <c r="E988" i="1"/>
  <c r="H988" i="1" s="1"/>
  <c r="H986" i="1"/>
  <c r="H985" i="1"/>
  <c r="H984" i="1"/>
  <c r="H983" i="1"/>
  <c r="H981" i="1"/>
  <c r="H980" i="1"/>
  <c r="H979" i="1"/>
  <c r="H978" i="1"/>
  <c r="E977" i="1"/>
  <c r="H977" i="1" s="1"/>
  <c r="E976" i="1"/>
  <c r="H976" i="1" s="1"/>
  <c r="E975" i="1"/>
  <c r="H975" i="1" s="1"/>
  <c r="E974" i="1"/>
  <c r="H974" i="1" s="1"/>
  <c r="E973" i="1"/>
  <c r="H973" i="1" s="1"/>
  <c r="E972" i="1"/>
  <c r="H972" i="1" s="1"/>
  <c r="E971" i="1"/>
  <c r="H971" i="1" s="1"/>
  <c r="E970" i="1"/>
  <c r="H970" i="1" s="1"/>
  <c r="E969" i="1"/>
  <c r="H969" i="1" s="1"/>
  <c r="E953" i="1"/>
  <c r="H953" i="1" s="1"/>
  <c r="H950" i="1"/>
  <c r="E949" i="1"/>
  <c r="H949" i="1" s="1"/>
  <c r="E948" i="1"/>
  <c r="H948" i="1" s="1"/>
  <c r="H947" i="1"/>
  <c r="H946" i="1"/>
  <c r="H945" i="1"/>
  <c r="H944" i="1"/>
  <c r="H943" i="1"/>
  <c r="E941" i="1"/>
  <c r="H941" i="1" s="1"/>
  <c r="E940" i="1"/>
  <c r="H940" i="1" s="1"/>
  <c r="E939" i="1"/>
  <c r="H939" i="1" s="1"/>
  <c r="E938" i="1"/>
  <c r="H938" i="1" s="1"/>
  <c r="E937" i="1"/>
  <c r="H937" i="1" s="1"/>
  <c r="E936" i="1"/>
  <c r="H936" i="1" s="1"/>
  <c r="E934" i="1"/>
  <c r="H934" i="1" s="1"/>
  <c r="E933" i="1"/>
  <c r="H933" i="1" s="1"/>
  <c r="E929" i="1"/>
  <c r="H929" i="1" s="1"/>
  <c r="H928" i="1"/>
  <c r="E927" i="1"/>
  <c r="H927" i="1" s="1"/>
  <c r="E926" i="1"/>
  <c r="H926" i="1" s="1"/>
  <c r="E925" i="1"/>
  <c r="H925" i="1" s="1"/>
  <c r="H923" i="1"/>
  <c r="H922" i="1"/>
  <c r="H921" i="1"/>
  <c r="H920" i="1"/>
  <c r="H919" i="1"/>
  <c r="H918" i="1"/>
  <c r="H917" i="1"/>
  <c r="H916" i="1"/>
  <c r="H914" i="1"/>
  <c r="H913" i="1"/>
  <c r="H911" i="1"/>
  <c r="H907" i="1"/>
  <c r="E906" i="1"/>
  <c r="H906" i="1" s="1"/>
  <c r="E904" i="1"/>
  <c r="H904" i="1" s="1"/>
  <c r="E902" i="1"/>
  <c r="H902" i="1" s="1"/>
  <c r="E899" i="1"/>
  <c r="H899" i="1" s="1"/>
  <c r="E897" i="1"/>
  <c r="H897" i="1" s="1"/>
  <c r="E895" i="1"/>
  <c r="H895" i="1" s="1"/>
  <c r="E893" i="1"/>
  <c r="H893" i="1" s="1"/>
  <c r="E891" i="1"/>
  <c r="H891" i="1" s="1"/>
  <c r="E884" i="1"/>
  <c r="H884" i="1" s="1"/>
  <c r="E882" i="1"/>
  <c r="H882" i="1" s="1"/>
  <c r="E881" i="1"/>
  <c r="H881" i="1" s="1"/>
  <c r="E880" i="1"/>
  <c r="H880" i="1" s="1"/>
  <c r="E879" i="1"/>
  <c r="H879" i="1" s="1"/>
  <c r="E877" i="1"/>
  <c r="H877" i="1" s="1"/>
  <c r="E876" i="1"/>
  <c r="H876" i="1" s="1"/>
  <c r="E874" i="1"/>
  <c r="H874" i="1" s="1"/>
  <c r="E873" i="1"/>
  <c r="H873" i="1" s="1"/>
  <c r="E872" i="1"/>
  <c r="H872" i="1" s="1"/>
  <c r="E871" i="1"/>
  <c r="H871" i="1" s="1"/>
  <c r="E867" i="1"/>
  <c r="H867" i="1" s="1"/>
  <c r="E865" i="1"/>
  <c r="H865" i="1" s="1"/>
  <c r="H863" i="1"/>
  <c r="E861" i="1"/>
  <c r="H861" i="1" s="1"/>
  <c r="H860" i="1"/>
  <c r="E859" i="1"/>
  <c r="H859" i="1" s="1"/>
  <c r="H858" i="1"/>
  <c r="E857" i="1"/>
  <c r="H857" i="1" s="1"/>
  <c r="H856" i="1"/>
  <c r="E855" i="1"/>
  <c r="H855" i="1" s="1"/>
  <c r="H854" i="1"/>
  <c r="E850" i="1"/>
  <c r="H850" i="1" s="1"/>
  <c r="E849" i="1"/>
  <c r="H849" i="1" s="1"/>
  <c r="E848" i="1"/>
  <c r="H848" i="1" s="1"/>
  <c r="E847" i="1"/>
  <c r="H847" i="1" s="1"/>
  <c r="E845" i="1"/>
  <c r="H845" i="1" s="1"/>
  <c r="E844" i="1"/>
  <c r="H844" i="1" s="1"/>
  <c r="E843" i="1"/>
  <c r="H843" i="1" s="1"/>
  <c r="E842" i="1"/>
  <c r="H842" i="1" s="1"/>
  <c r="E841" i="1"/>
  <c r="H841" i="1" s="1"/>
  <c r="E840" i="1"/>
  <c r="H840" i="1" s="1"/>
  <c r="E839" i="1"/>
  <c r="H839" i="1" s="1"/>
  <c r="E838" i="1"/>
  <c r="H838" i="1" s="1"/>
  <c r="E837" i="1"/>
  <c r="H837" i="1" s="1"/>
  <c r="E836" i="1"/>
  <c r="H836" i="1" s="1"/>
  <c r="E835" i="1"/>
  <c r="H835" i="1" s="1"/>
  <c r="E834" i="1"/>
  <c r="H834" i="1" s="1"/>
  <c r="H830" i="1"/>
  <c r="H829" i="1"/>
  <c r="H828" i="1"/>
  <c r="H827" i="1"/>
  <c r="H826" i="1"/>
  <c r="H825" i="1"/>
  <c r="H824" i="1"/>
  <c r="H823" i="1"/>
  <c r="H822" i="1"/>
  <c r="H821" i="1"/>
  <c r="H820" i="1"/>
  <c r="H817" i="1"/>
  <c r="H816" i="1"/>
  <c r="H815" i="1"/>
  <c r="H814" i="1"/>
  <c r="H813" i="1"/>
  <c r="H812" i="1"/>
  <c r="H811" i="1"/>
  <c r="H810" i="1"/>
  <c r="H809" i="1"/>
  <c r="H808" i="1"/>
  <c r="H807" i="1"/>
  <c r="E801" i="1"/>
  <c r="H801" i="1" s="1"/>
  <c r="E800" i="1"/>
  <c r="H800" i="1" s="1"/>
  <c r="E799" i="1"/>
  <c r="H799" i="1" s="1"/>
  <c r="H798" i="1"/>
  <c r="E797" i="1"/>
  <c r="H797" i="1" s="1"/>
  <c r="E796" i="1"/>
  <c r="H796" i="1" s="1"/>
  <c r="E795" i="1"/>
  <c r="H795" i="1" s="1"/>
  <c r="E794" i="1"/>
  <c r="H794" i="1" s="1"/>
  <c r="E793" i="1"/>
  <c r="H793" i="1" s="1"/>
  <c r="E792" i="1"/>
  <c r="H792" i="1" s="1"/>
  <c r="E791" i="1"/>
  <c r="H791" i="1" s="1"/>
  <c r="H787" i="1"/>
  <c r="H781" i="1"/>
  <c r="H780" i="1"/>
  <c r="H778" i="1"/>
  <c r="H776" i="1"/>
  <c r="H775" i="1"/>
  <c r="H771" i="1"/>
  <c r="H770" i="1"/>
  <c r="H769" i="1"/>
  <c r="H768" i="1"/>
  <c r="H767" i="1"/>
  <c r="H766" i="1"/>
  <c r="H765" i="1"/>
  <c r="H764" i="1"/>
  <c r="H763" i="1"/>
  <c r="H762" i="1"/>
  <c r="H758" i="1"/>
  <c r="H757" i="1"/>
  <c r="H756" i="1"/>
  <c r="H755" i="1"/>
  <c r="H754" i="1"/>
  <c r="H753" i="1"/>
  <c r="H752" i="1"/>
  <c r="H751" i="1"/>
  <c r="H750" i="1"/>
  <c r="H749" i="1"/>
  <c r="H744" i="1"/>
  <c r="H743" i="1"/>
  <c r="H741" i="1"/>
  <c r="E740" i="1"/>
  <c r="H740" i="1" s="1"/>
  <c r="E738" i="1"/>
  <c r="H738" i="1" s="1"/>
  <c r="E737" i="1"/>
  <c r="H737" i="1" s="1"/>
  <c r="E736" i="1"/>
  <c r="H736" i="1" s="1"/>
  <c r="E735" i="1"/>
  <c r="H735" i="1" s="1"/>
  <c r="E734" i="1"/>
  <c r="H734" i="1" s="1"/>
  <c r="E733" i="1"/>
  <c r="H733" i="1" s="1"/>
  <c r="H732" i="1"/>
  <c r="H731" i="1"/>
  <c r="H730" i="1"/>
  <c r="H729" i="1"/>
  <c r="H728" i="1"/>
  <c r="H727" i="1"/>
  <c r="H726" i="1"/>
  <c r="H725" i="1"/>
  <c r="H722" i="1"/>
  <c r="H721" i="1"/>
  <c r="H719" i="1"/>
  <c r="H717" i="1"/>
  <c r="H715" i="1"/>
  <c r="H713" i="1"/>
  <c r="H711" i="1"/>
  <c r="H707" i="1"/>
  <c r="H705" i="1"/>
  <c r="H703" i="1"/>
  <c r="H701" i="1"/>
  <c r="H699" i="1"/>
  <c r="H697" i="1"/>
  <c r="H693" i="1"/>
  <c r="H691" i="1"/>
  <c r="H689" i="1"/>
  <c r="H687" i="1"/>
  <c r="H685" i="1"/>
  <c r="H683" i="1"/>
  <c r="E677" i="1"/>
  <c r="H677" i="1" s="1"/>
  <c r="E676" i="1"/>
  <c r="H676" i="1" s="1"/>
  <c r="E673" i="1"/>
  <c r="H673" i="1" s="1"/>
  <c r="E672" i="1"/>
  <c r="H672" i="1" s="1"/>
  <c r="E671" i="1"/>
  <c r="H671" i="1" s="1"/>
  <c r="E670" i="1"/>
  <c r="H670" i="1" s="1"/>
  <c r="E669" i="1"/>
  <c r="H669" i="1" s="1"/>
  <c r="E668" i="1"/>
  <c r="H668" i="1" s="1"/>
  <c r="E667" i="1"/>
  <c r="H667" i="1" s="1"/>
  <c r="E666" i="1"/>
  <c r="H666" i="1" s="1"/>
  <c r="E665" i="1"/>
  <c r="H665" i="1" s="1"/>
  <c r="E663" i="1"/>
  <c r="H663" i="1" s="1"/>
  <c r="E662" i="1"/>
  <c r="H662" i="1" s="1"/>
  <c r="E661" i="1"/>
  <c r="H661" i="1" s="1"/>
  <c r="E660" i="1"/>
  <c r="H660" i="1" s="1"/>
  <c r="E659" i="1"/>
  <c r="H659" i="1" s="1"/>
  <c r="E658" i="1"/>
  <c r="H658" i="1" s="1"/>
  <c r="E657" i="1"/>
  <c r="H657" i="1" s="1"/>
  <c r="E656" i="1"/>
  <c r="H656" i="1" s="1"/>
  <c r="E655" i="1"/>
  <c r="H655" i="1" s="1"/>
  <c r="E653" i="1"/>
  <c r="H653" i="1" s="1"/>
  <c r="E652" i="1"/>
  <c r="H652" i="1" s="1"/>
  <c r="E650" i="1"/>
  <c r="H650" i="1" s="1"/>
  <c r="E649" i="1"/>
  <c r="H649" i="1" s="1"/>
  <c r="E647" i="1"/>
  <c r="H647" i="1" s="1"/>
  <c r="E646" i="1"/>
  <c r="H646" i="1" s="1"/>
  <c r="E644" i="1"/>
  <c r="H644" i="1" s="1"/>
  <c r="E643" i="1"/>
  <c r="H643" i="1" s="1"/>
  <c r="H641" i="1"/>
  <c r="H639" i="1"/>
  <c r="H638" i="1"/>
  <c r="H637" i="1"/>
  <c r="H636" i="1"/>
  <c r="H635" i="1"/>
  <c r="H634" i="1"/>
  <c r="H633" i="1"/>
  <c r="H632" i="1"/>
  <c r="E630" i="1"/>
  <c r="H630" i="1" s="1"/>
  <c r="E629" i="1"/>
  <c r="H629" i="1" s="1"/>
  <c r="E628" i="1"/>
  <c r="H628" i="1" s="1"/>
  <c r="E627" i="1"/>
  <c r="H627" i="1" s="1"/>
  <c r="E626" i="1"/>
  <c r="H626" i="1" s="1"/>
  <c r="E625" i="1"/>
  <c r="H625" i="1" s="1"/>
  <c r="E624" i="1"/>
  <c r="H624" i="1" s="1"/>
  <c r="E623" i="1"/>
  <c r="H623" i="1" s="1"/>
  <c r="E621" i="1"/>
  <c r="H621" i="1" s="1"/>
  <c r="E620" i="1"/>
  <c r="H620" i="1" s="1"/>
  <c r="E619" i="1"/>
  <c r="H619" i="1" s="1"/>
  <c r="E618" i="1"/>
  <c r="H618" i="1" s="1"/>
  <c r="E617" i="1"/>
  <c r="H617" i="1" s="1"/>
  <c r="E616" i="1"/>
  <c r="H616" i="1" s="1"/>
  <c r="H613" i="1"/>
  <c r="E607" i="1"/>
  <c r="H607" i="1" s="1"/>
  <c r="E606" i="1"/>
  <c r="H606" i="1" s="1"/>
  <c r="E602" i="1"/>
  <c r="H602" i="1" s="1"/>
  <c r="E601" i="1"/>
  <c r="H601" i="1" s="1"/>
  <c r="E600" i="1"/>
  <c r="H600" i="1" s="1"/>
  <c r="E599" i="1"/>
  <c r="H599" i="1" s="1"/>
  <c r="E598" i="1"/>
  <c r="H598" i="1" s="1"/>
  <c r="E595" i="1"/>
  <c r="H595" i="1" s="1"/>
  <c r="E594" i="1"/>
  <c r="H594" i="1" s="1"/>
  <c r="E593" i="1"/>
  <c r="H593" i="1" s="1"/>
  <c r="E590" i="1"/>
  <c r="H590" i="1" s="1"/>
  <c r="H587" i="1"/>
  <c r="E586" i="1"/>
  <c r="H586" i="1" s="1"/>
  <c r="E585" i="1"/>
  <c r="H585" i="1" s="1"/>
  <c r="E584" i="1"/>
  <c r="H584" i="1" s="1"/>
  <c r="E583" i="1"/>
  <c r="H583" i="1" s="1"/>
  <c r="H581" i="1"/>
  <c r="E579" i="1"/>
  <c r="H579" i="1" s="1"/>
  <c r="H577" i="1"/>
  <c r="H576" i="1"/>
  <c r="H575" i="1"/>
  <c r="E573" i="1"/>
  <c r="H573" i="1" s="1"/>
  <c r="E572" i="1"/>
  <c r="H572" i="1" s="1"/>
  <c r="E571" i="1"/>
  <c r="H571" i="1" s="1"/>
  <c r="E570" i="1"/>
  <c r="H570" i="1" s="1"/>
  <c r="E569" i="1"/>
  <c r="H569" i="1" s="1"/>
  <c r="E568" i="1"/>
  <c r="H568" i="1" s="1"/>
  <c r="E566" i="1"/>
  <c r="H566" i="1" s="1"/>
  <c r="E565" i="1"/>
  <c r="H565" i="1" s="1"/>
  <c r="E564" i="1"/>
  <c r="H564" i="1" s="1"/>
  <c r="E563" i="1"/>
  <c r="H563" i="1" s="1"/>
  <c r="E561" i="1"/>
  <c r="H561" i="1" s="1"/>
  <c r="E560" i="1"/>
  <c r="H560" i="1" s="1"/>
  <c r="E559" i="1"/>
  <c r="H559" i="1" s="1"/>
  <c r="E558" i="1"/>
  <c r="H558" i="1" s="1"/>
  <c r="E557" i="1"/>
  <c r="H557" i="1" s="1"/>
  <c r="E556" i="1"/>
  <c r="H556" i="1" s="1"/>
  <c r="E554" i="1"/>
  <c r="H554" i="1" s="1"/>
  <c r="E553" i="1"/>
  <c r="H553" i="1" s="1"/>
  <c r="E552" i="1"/>
  <c r="H552" i="1" s="1"/>
  <c r="E551" i="1"/>
  <c r="H551" i="1" s="1"/>
  <c r="E549" i="1"/>
  <c r="H549" i="1" s="1"/>
  <c r="E548" i="1"/>
  <c r="H548" i="1" s="1"/>
  <c r="E547" i="1"/>
  <c r="H547" i="1" s="1"/>
  <c r="E546" i="1"/>
  <c r="H546" i="1" s="1"/>
  <c r="E545" i="1"/>
  <c r="H545" i="1" s="1"/>
  <c r="E539" i="1"/>
  <c r="H539" i="1" s="1"/>
  <c r="E538" i="1"/>
  <c r="H538" i="1" s="1"/>
  <c r="E536" i="1"/>
  <c r="H536" i="1" s="1"/>
  <c r="E535" i="1"/>
  <c r="H535" i="1" s="1"/>
  <c r="E526" i="1"/>
  <c r="H526" i="1" s="1"/>
  <c r="E525" i="1"/>
  <c r="H525" i="1" s="1"/>
  <c r="E524" i="1"/>
  <c r="H524" i="1" s="1"/>
  <c r="E522" i="1"/>
  <c r="H522" i="1" s="1"/>
  <c r="E521" i="1"/>
  <c r="H521" i="1" s="1"/>
  <c r="E520" i="1"/>
  <c r="H520" i="1" s="1"/>
  <c r="H517" i="1"/>
  <c r="E516" i="1"/>
  <c r="H516" i="1" s="1"/>
  <c r="E515" i="1"/>
  <c r="H515" i="1" s="1"/>
  <c r="E514" i="1"/>
  <c r="H514" i="1" s="1"/>
  <c r="E511" i="1"/>
  <c r="H511" i="1" s="1"/>
  <c r="E510" i="1"/>
  <c r="H510" i="1" s="1"/>
  <c r="H508" i="1"/>
  <c r="E507" i="1"/>
  <c r="H507" i="1" s="1"/>
  <c r="E506" i="1"/>
  <c r="H506" i="1" s="1"/>
  <c r="H505" i="1"/>
  <c r="E504" i="1"/>
  <c r="H504" i="1" s="1"/>
  <c r="H503" i="1"/>
  <c r="E502" i="1"/>
  <c r="H502" i="1" s="1"/>
  <c r="H501" i="1"/>
  <c r="E500" i="1"/>
  <c r="H500" i="1" s="1"/>
  <c r="H499" i="1"/>
  <c r="E498" i="1"/>
  <c r="H498" i="1" s="1"/>
  <c r="E493" i="1"/>
  <c r="H493" i="1" s="1"/>
  <c r="E492" i="1"/>
  <c r="H492" i="1" s="1"/>
  <c r="E490" i="1"/>
  <c r="H490" i="1" s="1"/>
  <c r="E489" i="1"/>
  <c r="H489" i="1" s="1"/>
  <c r="E488" i="1"/>
  <c r="H488" i="1" s="1"/>
  <c r="E486" i="1"/>
  <c r="H486" i="1" s="1"/>
  <c r="E485" i="1"/>
  <c r="H485" i="1" s="1"/>
  <c r="E483" i="1"/>
  <c r="H483" i="1" s="1"/>
  <c r="E482" i="1"/>
  <c r="H482" i="1" s="1"/>
  <c r="E481" i="1"/>
  <c r="H481" i="1" s="1"/>
  <c r="H478" i="1"/>
  <c r="H477" i="1"/>
  <c r="H476" i="1"/>
  <c r="H475" i="1"/>
  <c r="H474" i="1"/>
  <c r="H471" i="1"/>
  <c r="E469" i="1"/>
  <c r="H469" i="1" s="1"/>
  <c r="H467" i="1"/>
  <c r="H466" i="1"/>
  <c r="H464" i="1"/>
  <c r="H463" i="1"/>
  <c r="H461" i="1"/>
  <c r="H460" i="1"/>
  <c r="H459" i="1"/>
  <c r="E456" i="1"/>
  <c r="H456" i="1" s="1"/>
  <c r="E455" i="1"/>
  <c r="H455" i="1" s="1"/>
  <c r="E447" i="1"/>
  <c r="H447" i="1" s="1"/>
  <c r="E446" i="1"/>
  <c r="H446" i="1" s="1"/>
  <c r="E445" i="1"/>
  <c r="H445" i="1" s="1"/>
  <c r="H442" i="1"/>
  <c r="E441" i="1"/>
  <c r="H441" i="1" s="1"/>
  <c r="E440" i="1"/>
  <c r="H440" i="1" s="1"/>
  <c r="E439" i="1"/>
  <c r="H439" i="1" s="1"/>
  <c r="E438" i="1"/>
  <c r="H438" i="1" s="1"/>
  <c r="E437" i="1"/>
  <c r="H437" i="1" s="1"/>
  <c r="E435" i="1"/>
  <c r="H435" i="1" s="1"/>
  <c r="E434" i="1"/>
  <c r="H434" i="1" s="1"/>
  <c r="E433" i="1"/>
  <c r="H433" i="1" s="1"/>
  <c r="H430" i="1"/>
  <c r="E426" i="1"/>
  <c r="H426" i="1" s="1"/>
  <c r="E423" i="1"/>
  <c r="H423" i="1" s="1"/>
  <c r="E422" i="1"/>
  <c r="H422" i="1" s="1"/>
  <c r="E418" i="1"/>
  <c r="H418" i="1" s="1"/>
  <c r="E416" i="1"/>
  <c r="H416" i="1" s="1"/>
  <c r="E415" i="1"/>
  <c r="H415" i="1" s="1"/>
  <c r="E414" i="1"/>
  <c r="H414" i="1" s="1"/>
  <c r="E413" i="1"/>
  <c r="H413" i="1" s="1"/>
  <c r="E412" i="1"/>
  <c r="H412" i="1" s="1"/>
  <c r="E410" i="1"/>
  <c r="H410" i="1" s="1"/>
  <c r="E409" i="1"/>
  <c r="H409" i="1" s="1"/>
  <c r="E408" i="1"/>
  <c r="H408" i="1" s="1"/>
  <c r="E406" i="1"/>
  <c r="H406" i="1" s="1"/>
  <c r="E404" i="1"/>
  <c r="H404" i="1" s="1"/>
  <c r="E403" i="1"/>
  <c r="H403" i="1" s="1"/>
  <c r="E401" i="1"/>
  <c r="H401" i="1" s="1"/>
  <c r="E400" i="1"/>
  <c r="H400" i="1" s="1"/>
  <c r="E396" i="1"/>
  <c r="H396" i="1" s="1"/>
  <c r="E393" i="1"/>
  <c r="H393" i="1" s="1"/>
  <c r="E390" i="1"/>
  <c r="H390" i="1" s="1"/>
  <c r="E389" i="1"/>
  <c r="H389" i="1" s="1"/>
  <c r="H387" i="1"/>
  <c r="E386" i="1"/>
  <c r="H386" i="1" s="1"/>
  <c r="E385" i="1"/>
  <c r="H385" i="1" s="1"/>
  <c r="H383" i="1"/>
  <c r="E382" i="1"/>
  <c r="H382" i="1" s="1"/>
  <c r="E381" i="1"/>
  <c r="H381" i="1" s="1"/>
  <c r="E380" i="1"/>
  <c r="H380" i="1" s="1"/>
  <c r="E379" i="1"/>
  <c r="H379" i="1" s="1"/>
  <c r="H377" i="1"/>
  <c r="E376" i="1"/>
  <c r="H376" i="1" s="1"/>
  <c r="E375" i="1"/>
  <c r="H375" i="1" s="1"/>
  <c r="E374" i="1"/>
  <c r="H374" i="1" s="1"/>
  <c r="E373" i="1"/>
  <c r="H373" i="1" s="1"/>
  <c r="E372" i="1"/>
  <c r="H372" i="1" s="1"/>
  <c r="E371" i="1"/>
  <c r="H371" i="1" s="1"/>
  <c r="E370" i="1"/>
  <c r="H370" i="1" s="1"/>
  <c r="E369" i="1"/>
  <c r="H369" i="1" s="1"/>
  <c r="E365" i="1"/>
  <c r="H365" i="1" s="1"/>
  <c r="E364" i="1"/>
  <c r="H364" i="1" s="1"/>
  <c r="E362" i="1"/>
  <c r="H362" i="1" s="1"/>
  <c r="E361" i="1"/>
  <c r="H361" i="1" s="1"/>
  <c r="E360" i="1"/>
  <c r="H360" i="1" s="1"/>
  <c r="E359" i="1"/>
  <c r="H359" i="1" s="1"/>
  <c r="E358" i="1"/>
  <c r="H358" i="1" s="1"/>
  <c r="E357" i="1"/>
  <c r="H357" i="1" s="1"/>
  <c r="E350" i="1"/>
  <c r="H350" i="1" s="1"/>
  <c r="H348" i="1"/>
  <c r="E347" i="1"/>
  <c r="H347" i="1" s="1"/>
  <c r="E346" i="1"/>
  <c r="H346" i="1" s="1"/>
  <c r="E345" i="1"/>
  <c r="H345" i="1" s="1"/>
  <c r="E344" i="1"/>
  <c r="H344" i="1" s="1"/>
  <c r="E343" i="1"/>
  <c r="H343" i="1" s="1"/>
  <c r="E339" i="1"/>
  <c r="H339" i="1" s="1"/>
  <c r="E338" i="1"/>
  <c r="H338" i="1" s="1"/>
  <c r="H336" i="1"/>
  <c r="E335" i="1"/>
  <c r="H335" i="1" s="1"/>
  <c r="E334" i="1"/>
  <c r="H334" i="1" s="1"/>
  <c r="E333" i="1"/>
  <c r="H333" i="1" s="1"/>
  <c r="E332" i="1"/>
  <c r="H332" i="1" s="1"/>
  <c r="E331" i="1"/>
  <c r="H331" i="1" s="1"/>
  <c r="E330" i="1"/>
  <c r="H330" i="1" s="1"/>
  <c r="E329" i="1"/>
  <c r="H329" i="1" s="1"/>
  <c r="E328" i="1"/>
  <c r="H328" i="1" s="1"/>
  <c r="H326" i="1"/>
  <c r="E325" i="1"/>
  <c r="H325" i="1" s="1"/>
  <c r="E324" i="1"/>
  <c r="H324" i="1" s="1"/>
  <c r="E323" i="1"/>
  <c r="H323" i="1" s="1"/>
  <c r="E322" i="1"/>
  <c r="H322" i="1" s="1"/>
  <c r="E321" i="1"/>
  <c r="H321" i="1" s="1"/>
  <c r="E320" i="1"/>
  <c r="H320" i="1" s="1"/>
  <c r="E319" i="1"/>
  <c r="H319" i="1" s="1"/>
  <c r="E318" i="1"/>
  <c r="H318" i="1" s="1"/>
  <c r="E313" i="1"/>
  <c r="H313" i="1" s="1"/>
  <c r="E312" i="1"/>
  <c r="H312" i="1" s="1"/>
  <c r="E311" i="1"/>
  <c r="H311" i="1" s="1"/>
  <c r="E310" i="1"/>
  <c r="H310" i="1" s="1"/>
  <c r="E309" i="1"/>
  <c r="H309" i="1" s="1"/>
  <c r="H303" i="1"/>
  <c r="H302" i="1"/>
  <c r="H299" i="1"/>
  <c r="H296" i="1"/>
  <c r="H293" i="1"/>
  <c r="H290" i="1"/>
  <c r="H287" i="1"/>
  <c r="H286" i="1"/>
  <c r="H285" i="1"/>
  <c r="H282" i="1"/>
  <c r="H279" i="1"/>
  <c r="H278" i="1"/>
  <c r="H275" i="1"/>
  <c r="H274" i="1"/>
  <c r="H273" i="1"/>
  <c r="H272" i="1"/>
  <c r="H269" i="1"/>
  <c r="H266" i="1"/>
  <c r="H265" i="1"/>
  <c r="H262" i="1"/>
  <c r="H261" i="1"/>
  <c r="H260" i="1"/>
  <c r="H259" i="1"/>
  <c r="H258" i="1"/>
  <c r="H257" i="1"/>
  <c r="H256" i="1"/>
  <c r="H255" i="1"/>
  <c r="H254" i="1"/>
  <c r="H253" i="1"/>
  <c r="H252" i="1"/>
  <c r="H249" i="1"/>
  <c r="H246" i="1"/>
  <c r="H243" i="1"/>
  <c r="H240" i="1"/>
  <c r="H237" i="1"/>
  <c r="H236" i="1"/>
  <c r="H235" i="1"/>
  <c r="H234" i="1"/>
  <c r="H233" i="1"/>
  <c r="H230" i="1"/>
  <c r="H227" i="1"/>
  <c r="H226" i="1"/>
  <c r="H225" i="1"/>
  <c r="H224" i="1"/>
  <c r="H223" i="1"/>
  <c r="H220" i="1"/>
  <c r="H217" i="1"/>
  <c r="H216" i="1"/>
  <c r="H212" i="1"/>
  <c r="H211" i="1"/>
  <c r="H210" i="1"/>
  <c r="H209" i="1"/>
  <c r="H206" i="1"/>
  <c r="H202" i="1"/>
  <c r="H201" i="1"/>
  <c r="H200" i="1"/>
  <c r="H199" i="1"/>
  <c r="H127" i="1"/>
  <c r="H126" i="1"/>
  <c r="H123" i="1"/>
  <c r="H120" i="1"/>
  <c r="H99" i="1"/>
  <c r="H98" i="1"/>
  <c r="H23" i="1"/>
  <c r="H22" i="1"/>
  <c r="H21" i="1"/>
  <c r="H2271" i="1" l="1"/>
  <c r="H2037" i="1"/>
  <c r="G2290" i="1" s="1"/>
  <c r="H2123" i="1"/>
  <c r="G2291" i="1" s="1"/>
  <c r="H305" i="1"/>
  <c r="G2276" i="1" s="1"/>
  <c r="H1480" i="1"/>
  <c r="G2286" i="1" s="1"/>
  <c r="G2292" i="1"/>
  <c r="H2292" i="1" s="1"/>
  <c r="H609" i="1"/>
  <c r="G2280" i="1" s="1"/>
  <c r="H2280" i="1" s="1"/>
  <c r="H1139" i="1"/>
  <c r="G2283" i="1" s="1"/>
  <c r="H2283" i="1" s="1"/>
  <c r="H1619" i="1"/>
  <c r="G2287" i="1" s="1"/>
  <c r="H2287" i="1" s="1"/>
  <c r="H1732" i="1"/>
  <c r="G2288" i="1" s="1"/>
  <c r="H2288" i="1" s="1"/>
  <c r="H2291" i="1"/>
  <c r="H528" i="1"/>
  <c r="G2279" i="1" s="1"/>
  <c r="H352" i="1"/>
  <c r="G2277" i="1" s="1"/>
  <c r="H1243" i="1"/>
  <c r="G2284" i="1" s="1"/>
  <c r="H2284" i="1" s="1"/>
  <c r="H1326" i="1"/>
  <c r="G2285" i="1" s="1"/>
  <c r="H2285" i="1" s="1"/>
  <c r="H1013" i="1"/>
  <c r="G2282" i="1" s="1"/>
  <c r="H2282" i="1" s="1"/>
  <c r="H449" i="1"/>
  <c r="G2278" i="1" s="1"/>
  <c r="H2278" i="1" s="1"/>
  <c r="H783" i="1"/>
  <c r="G2281" i="1" s="1"/>
  <c r="H2281" i="1" s="1"/>
  <c r="H1822" i="1"/>
  <c r="H2286" i="1"/>
  <c r="G2289" i="1" l="1"/>
  <c r="H2289" i="1" s="1"/>
  <c r="H2290" i="1"/>
  <c r="H2276" i="1"/>
  <c r="H2277" i="1"/>
  <c r="H2279" i="1"/>
  <c r="H2294" i="1" l="1"/>
</calcChain>
</file>

<file path=xl/sharedStrings.xml><?xml version="1.0" encoding="utf-8"?>
<sst xmlns="http://schemas.openxmlformats.org/spreadsheetml/2006/main" count="7424" uniqueCount="3133">
  <si>
    <t>Bill Ref.</t>
  </si>
  <si>
    <t>Description</t>
  </si>
  <si>
    <t>Quantity</t>
  </si>
  <si>
    <t>Unit</t>
  </si>
  <si>
    <t>Rate</t>
  </si>
  <si>
    <t>Total</t>
  </si>
  <si>
    <t xml:space="preserve">PRELIMINARIES </t>
  </si>
  <si>
    <t>GENERAL PARTICULARS</t>
  </si>
  <si>
    <t>Contractors are advised that the following document is NOT prepared in accordance with Agreed Rules of Measurement 4</t>
  </si>
  <si>
    <t xml:space="preserve">DEFINITIONS </t>
  </si>
  <si>
    <t xml:space="preserve">Words importing the singular only also include the plural and vice versa where the context requires. </t>
  </si>
  <si>
    <t>The term "Replace" shall mean the removal of the existing item and the replacement with a new item.</t>
  </si>
  <si>
    <t xml:space="preserve">The term "fixing by" used in conjunction with any method of fixing shall not be deemed to include any fixing materials but shall be interpreted as a definition of fixing method only.  </t>
  </si>
  <si>
    <t>The term "approved" "directed" and "selected" shall mean the approval direction and selection in writing of Dublin City Council</t>
  </si>
  <si>
    <t xml:space="preserve">Abbreviations </t>
  </si>
  <si>
    <t/>
  </si>
  <si>
    <t xml:space="preserve">GENERAL ITEMS AND NOTES </t>
  </si>
  <si>
    <t>2A</t>
  </si>
  <si>
    <t xml:space="preserve">Contractors are advised to read carefully all general items and notes in the various contract documents. </t>
  </si>
  <si>
    <t>Note</t>
  </si>
  <si>
    <t>2B</t>
  </si>
  <si>
    <t xml:space="preserve">No alterations shall be made by the Contractor in the text of the Contract documents. If any alteration or addition be made by him such alteration or addition shall not be recognised and the text of the Contract documents (as prepared by the Quantity Surveyor) will be rigidly adhered to. </t>
  </si>
  <si>
    <t>2C</t>
  </si>
  <si>
    <t>The Contractor is to price against any of the following clauses he considers necessary.</t>
  </si>
  <si>
    <t>2D</t>
  </si>
  <si>
    <t>All items in the Pricing Document must be priced in INK.  The rates, extensions and totals to be in Euro's to two decimals. The tenderer's costs and charges are to be spread over the items in the Pricing Document in a balanced manner so that the rate or price for each item fairly represents the costs and charges for the work described therein.  Should any item herein be left unpriced, it shall be held to be included in the prices given for other items of the work. Bracketing or grouping together of items for pricing will not be accepted.</t>
  </si>
  <si>
    <t>Item</t>
  </si>
  <si>
    <t>2E</t>
  </si>
  <si>
    <t>Where the Preliminaries section is not priced the Contractors rates will be deemed to include for all preliminary items associated with the works including but not limited to - attendances, insurances, waste management, scaffolding, safety netting,hoisting, boom lifts,temporary access, protection of existing properties ; complying with health and safety requirements and building regulations; any necessary liaison with Utility companies, Specialist Sub-Contractors, state and other agencies or the Employers Representative ; obtaining of any necessary Certificates or Guarantees ; disposal of normal construction waste to authorised waste facilities and for protecting all work elements during the execution of the works. No claims relating to any of these items or any other prelimary item will be entertained.</t>
  </si>
  <si>
    <t>3A</t>
  </si>
  <si>
    <t xml:space="preserve">Where preliminaries are priced - total cost of preliminaries will be expressed as a percentage of the total amount of the other elements in the schedule of rates and this percentage will be applied to the value of any work under the term maintenance contract </t>
  </si>
  <si>
    <t>3B</t>
  </si>
  <si>
    <t>The rates inserted in  Volume C will be checked to insure that they  are priced in a fair and balanced manner and to ensure that there is no strategic pricing of the more commonly used items. If any tendered amounts are deemed to be abnormally low or abnormally high the Contractor will be required to provide a breakdown of their constituent elements. Any failure to provide such information ,when requested , may exclude the tender from further consideration.  Should it be necessary to rebalance any rates it will be done so by D.C.C. Quantity Surveying Division with the Contractors agreement and in keeping with the original tender amount.</t>
  </si>
  <si>
    <t>3C</t>
  </si>
  <si>
    <t>If having considered the information provided ( both in the tender and in any responce for detailed breakdown of rates ) , the Employer is of the view that the Contractor's tendered rates or prices in the Pricing Document do not reflect a fair allocation of the Notional Tender Total , the Employer may reject the tender.</t>
  </si>
  <si>
    <t>3D</t>
  </si>
  <si>
    <t>3E</t>
  </si>
  <si>
    <t xml:space="preserve">Persons or firms tendering are requested to refer to the Conditions of Contract, Form of Tender  and Tender Documents which are to be read in conjunction with this Bill of Approximate Quantities. All of the aforementioned documents form the Contract.   </t>
  </si>
  <si>
    <t xml:space="preserve">PRELIMINARY PARTICULARS </t>
  </si>
  <si>
    <t xml:space="preserve">Project </t>
  </si>
  <si>
    <t>Maintenance and Refurbishment Works to Dublin Area Fire Stations</t>
  </si>
  <si>
    <t xml:space="preserve">Parties and Consultants </t>
  </si>
  <si>
    <t xml:space="preserve">Employer: </t>
  </si>
  <si>
    <t>Dublin City Council in conjunction with Dublin Fire Brigade</t>
  </si>
  <si>
    <t>Civic Offices</t>
  </si>
  <si>
    <t>Wood Quay</t>
  </si>
  <si>
    <t>Dublin 8.</t>
  </si>
  <si>
    <t xml:space="preserve">Civic Offices  </t>
  </si>
  <si>
    <t xml:space="preserve">Dublin 8. </t>
  </si>
  <si>
    <t xml:space="preserve">Quantity Surveyors: </t>
  </si>
  <si>
    <t xml:space="preserve">Chief Quantity Surveyor </t>
  </si>
  <si>
    <t xml:space="preserve">Quantity Surveyor's Division  </t>
  </si>
  <si>
    <t xml:space="preserve">1st Floor, Block 4 West   </t>
  </si>
  <si>
    <t xml:space="preserve">Civic Offices,  </t>
  </si>
  <si>
    <t>DESCRIPTION OF THE WORKS</t>
  </si>
  <si>
    <t>The work consists of general maintenance and refurbishment works to Dublin Area Fire Stations</t>
  </si>
  <si>
    <t>Consultation and liasing with the relevant representatives of Dublin City Council is an important facet of this work.</t>
  </si>
  <si>
    <t>The Contractors attention is drawn to the fact that all the fire Stations where works will be required will be OCCUPIED by the Fire Brigade staff while the work is being executed. The premises will remain in use at all times.</t>
  </si>
  <si>
    <t>THE SITES</t>
  </si>
  <si>
    <t>The successful Contractor will be required to work at the following sites;</t>
  </si>
  <si>
    <t>1. Fire Brigade Headquarters, Tara Street, Dublin 2.</t>
  </si>
  <si>
    <t>2. East Region Control Centre and Dublin Fire Brigade Headquarters and Station, Townsend Street, Dublin 2.</t>
  </si>
  <si>
    <t>3. Donnybrook Fire Station, Donnybrook Road, Dublin 4.</t>
  </si>
  <si>
    <t>4. Dolphins Barn Fire Station, Dolphins Barn, Dublin 8.</t>
  </si>
  <si>
    <t>5. Phibsboro Fire Station, Phibsboro Road, Dublin 7.</t>
  </si>
  <si>
    <t>6. North Strand Fire Station, North Strand Road, Dublin 3.</t>
  </si>
  <si>
    <t>7. Finglas Fire Station, Mellowes Road, Dublin 11.</t>
  </si>
  <si>
    <t>8. Kilbarrack Fire Station, Tonlegee Road, Dublin 5.</t>
  </si>
  <si>
    <t>9. Tallaght Fire Station, Belgard Road, Dublin 24.</t>
  </si>
  <si>
    <t>10. Rathfarnham Fire Station, Nutgrove Avenue, Rathfarnham, Dublin 14.</t>
  </si>
  <si>
    <t>11. Blanchardstown Fire Station, Coolmine, Dublin 15.</t>
  </si>
  <si>
    <t>12. Fire Brigade Workshop, Lower Grangegorman, Dublin 7.</t>
  </si>
  <si>
    <t>13. Training Centre, Malahide Road, Dublin 5.</t>
  </si>
  <si>
    <t>14. Swords Fire Station, Swords, Co. Dublin.</t>
  </si>
  <si>
    <t>15. Skerries Fire Station, Skerries, Co. Dublin.</t>
  </si>
  <si>
    <t>16. Balbriggan Fire Station, Balbriggan, Co. Dublin.</t>
  </si>
  <si>
    <t>17. Dun Laoghaire Fire Station, Kill Avenue, Co. Dublin.</t>
  </si>
  <si>
    <t>18. Stanley Street Workshop, Dublin 7.</t>
  </si>
  <si>
    <t>SCOPE OF THE WORKS</t>
  </si>
  <si>
    <t>The rates tendered in the Pricing Document will be the rates chargeable by the preferred bidder for the term of the maintenance contract.</t>
  </si>
  <si>
    <t>ORDER OF THE WORKS</t>
  </si>
  <si>
    <t xml:space="preserve">The successful Contractor will act on the instructions of the Fire Brigade Property Maintenance Manager. The Contractor is advised that this contract , by its nature, is a 365 day per year contract. The Contractor must be immediately contactable and available at all times (24 hours per day, including bank holidays, holiday periods, Christmas, Easter etc.) to carry out work as and when required by the Fire Brigade Property Maintenance Officer. </t>
  </si>
  <si>
    <t>For general repair works, the necessary Task Order will be issued by the Fire Brigade Property Maintenance Manager to the Contractor at the briefing meeting at the commencement of each week. These meetings may involve visiting the site of the proposed works. Additional Task Orders may be issued in the period between briefing meetings.</t>
  </si>
  <si>
    <t>In an emergency, or in certain circumstances identified by the Fire Brigade Property Maintenance Officer, an immediate and urgent response will be required of the Contractor. To facilitate this situation, the Contractor will provide the Maintenance Officer, prior to the commencement of the Contract, the names, details and contact telephone numbers of all the individuals and firms employed by him under the contract. The Fire Brigade Property Maintenance Officer may contact such people directly in order to affect the necessary emergency repairs. The required documentation should subsequently be completed as soon as is practicable after the execution of the work.</t>
  </si>
  <si>
    <t>Dublin Fire Brigade will set up its own internal processing and recording arrangements for the real administration of this contract. The Contractor will be required to fully comply with the procedures put in place by the Fire Brigade in this regard and to supply all of the required documentation and information as requested.</t>
  </si>
  <si>
    <t>At present the Fire Brigade Emergency procedures for holiday periods are as follows:-</t>
  </si>
  <si>
    <t>1.  If a emergency repair fault occurs at a station, the emergency is reported to the Mobilisation Officer (MO) or Property Maintenance Officer (PMO)</t>
  </si>
  <si>
    <t>2.  The MO/PMO will contact the Contractor to inform them of the nature of the emergency</t>
  </si>
  <si>
    <t>3.  The Contractor completes the repair works immediately, or as soon as is practicable</t>
  </si>
  <si>
    <t>4.  The Station Officer then advises the MO when the emergency repair/fault has been attended to.</t>
  </si>
  <si>
    <t>5.  When the emergency has been attended to the maintenance form should be completed and returned to the PMO at the Fire Brigade.</t>
  </si>
  <si>
    <t>6.  If the instruction from the MO is not responded to within a satisfactory time, the Fire Brigade PMO  is to be contacted immediately by the MO</t>
  </si>
  <si>
    <t>Any failure on the part of the contractor to comply with the requirements of Dublin City Council will entitle the PMO to engage another contractor  to undertake the necessary works.  In such circumstances, the cost of such work will be deducted from any monies due to the contractor.</t>
  </si>
  <si>
    <t>Performance review(s) will be in line with Section 6 of the Framework Agreement document for use with PWCF 11 FA version 1.0</t>
  </si>
  <si>
    <t>Any works commenced or opened up by the Contractor must be completed by continuous work and closed up by him.  If the contractor is unable to complete/close up work for any reason, he must ensure that all of the necessary temporary protection is in place and that all of the services (water, gas, electricity etc), temporary or otherwise, must be in good working order prior to his departure.  Any failure to comply with this requirement will entitle the Property Maintenance Manager to employ another Contractor to complete the works and deduct the cost from any sums due to the Contractor.</t>
  </si>
  <si>
    <t>ASBESTOS</t>
  </si>
  <si>
    <t>9A</t>
  </si>
  <si>
    <t>While carrying out refurbishment work for Dublin City Council under this Contract there is potential for exposure to ACM's ( Asbestos Containing Material ). Dublin City Council will survey each property to identify ACM's ( which may be present in insulation, floor finishes ,ceiling finishes , roofing materials etc.) so that they can be safely removed in preperation for refurbishment work to that property. The Asbestos Survey will be issued with the Task Order to the Contractor and where Asbestos Containing Material is required to be removed from the property prior to any refurbishment work,  it's removal must be carried out by Specialist Asbestos Contractors. Following removal of the ACM's a site clearance for 'Re-occupation Certificate' must be obtained from a competent independent analyst prior to re- occupancy of the area in accordance with Regulation 15 (10) of the Safety Health and Welfare at Work ( Exposure to Asbestos ) Regulations 2006-2010.</t>
  </si>
  <si>
    <t>9B</t>
  </si>
  <si>
    <t>This 'Re-occupation Certificate' along with documentation showing the location, type and cost of Asbestos removed , must be presented to DCC Quantity Surveyors prior to any payment being made. Payment will then be made when the Completion Certificate is issued for the property and the final account is agreed with DCC's Quantity Surveyor's.</t>
  </si>
  <si>
    <t>INSURANCES</t>
  </si>
  <si>
    <t>Provide for all insurances as outlined in Clause 11 of the Conditions of Contract</t>
  </si>
  <si>
    <t>9C</t>
  </si>
  <si>
    <t>Providing for paying all Employer's contribution under the Social Welfare and Intermittent Unemployment Insurances Acts and for complying with the Social Welfare (Commencement of Employment) Regulations 1988 and 1989.</t>
  </si>
  <si>
    <t>SAFETY, HEALTH AND WELFARE AT WORK</t>
  </si>
  <si>
    <t>10A</t>
  </si>
  <si>
    <t>The Contractor shall include for complying in full with Regulation 12(1)(a) of  the the Safety, Health and Welfare at Work  (Construction) Regulations, 2013 (S.I.No.291 of 2013)  and shall provide a safety statement.</t>
  </si>
  <si>
    <t>10B</t>
  </si>
  <si>
    <t>10C</t>
  </si>
  <si>
    <t>Provide for carrying out the provisions of the Conditions of Employment and Holidays (Employees) Acts, the FAS Levy-Grant Schene, the Safety and Health Act, 2005 and the Safety Health and Welfare at Work (Construction) Regulations, 2006 including the provision of a Safety Statement and all other legislation and Trade Union Conditions of employment whereby the cost of labour is affected.</t>
  </si>
  <si>
    <t xml:space="preserve">PAYMENTS </t>
  </si>
  <si>
    <t>1. Payment shall be made in accordence with Clause 6 of the Conditions of Contract.</t>
  </si>
  <si>
    <t>2. At the end of each four week period the Contractor shall submit a Progress Statement to the Fire Brigade Property Maintenance Manager and a copy of same to the DCC Quantity Surveying Division.  A payment date schedule will be agreed between the parties prior to contract commencement.  This payment date schedule will be strictly enforced to align with DCC QSD noting dates and payment runs.  If the contractor does not submit a progress statement in line with the agreed payment schedule, then the next agreed schedule date will be used.</t>
  </si>
  <si>
    <t xml:space="preserve">3. The following information should be clearly shown on the statement :-  </t>
  </si>
  <si>
    <t>^^^(a) A full and accurate description of the Task Orders executed on a station by station basis</t>
  </si>
  <si>
    <t>^^^(b) A fully priced Task Order for each task using the rates contained within the pricing document</t>
  </si>
  <si>
    <t>^^^(c) Where the work is not covered by rates in this document, time sheets must be submitted to give a full and detailed accurate description of work undertaken and time spent on each occasion.</t>
  </si>
  <si>
    <t>^^^(d) Preliminaries and Insurances will be payable as a percentage of the works executed i.e. the amount included in the Pricing Document for Preliminaries and Insurances will be converted into a percentage of the Tender sum(excluding cost of Preliminaries and Insurances). This percentage will be added to each Task Order to cover Preliminaries and Insurances for the task.</t>
  </si>
  <si>
    <t xml:space="preserve">4.  All costs associated with each Task Order must as far as practicable, be claimed together within that progress statement and not claimed across multiple progress statements. This is required for cost analysis purposes.  </t>
  </si>
  <si>
    <t>5.   The accuracy of the worksheet details shall require verification by the Fire Brigade Property Maintenance Manager or his representatives.</t>
  </si>
  <si>
    <t xml:space="preserve">6.    If the details so verified differs from the progress statement submitted by the Contractor, explanation of the difference shall be given on request. </t>
  </si>
  <si>
    <t>SITE AGENT</t>
  </si>
  <si>
    <t>12A</t>
  </si>
  <si>
    <t xml:space="preserve">The Contractor shall keep upon the works a competent site agent and any instructions given to him shall be deemed to be given to the Contractor.  </t>
  </si>
  <si>
    <t>CONTRACTS MANAGER</t>
  </si>
  <si>
    <t>12B</t>
  </si>
  <si>
    <t>The Contractor shall keep upon the works a competent contracts manager or site agent that will oversee all tasks in progress and sign off tasks when completed to his/her satisfaction. The Contracts Manager should be availableto to carry out investigative work and be available to meet with the Property Maintenance Manager at the beginning of each working week to discuss/ plan works required.</t>
  </si>
  <si>
    <t>WORKING HOURS</t>
  </si>
  <si>
    <t>13A</t>
  </si>
  <si>
    <t xml:space="preserve">It is intended that the majorirty of the works will generally be carried out during normal working hours, Monday to Friday. Normal working hours will be defined as 0800 to 1700 hours Monday to Friday. </t>
  </si>
  <si>
    <t>13B</t>
  </si>
  <si>
    <t>From time to time the Contractor will be asked to carry out Maintenance Work outside normal working hours for 365 days a year as  instructed by the Fire Brigade Property Maintenance Manager. Should the Contractor wish to price this work, at an enhanced labour rates, the opportunity is provided in the General Section.</t>
  </si>
  <si>
    <t>NOTES FOR TENDERING CONTRACTORS</t>
  </si>
  <si>
    <t>1. The Pricing Document has NOT been prepared in accordance with ARM, but by way of measured Notional Quantities and "Spot Items" inclusive of everything necessary to restore the article or area to a standard acceptable to the Property Maintenance Manager.</t>
  </si>
  <si>
    <t>Abnormally low tenders or abnormally low or high rates and pricing.</t>
  </si>
  <si>
    <t>If, in the Employer's opinion, any tendered amounts are abnormally low or abnormally high, the Employer may require the Candidate to provide details of their constituent elements of the Notional Tender Total or the tendered amounts. This may include (without limitation) the information listed in Regulation 69(1) of the European Communities (Award of Public Authorities' Contracts) Regulations 2006. Any failure to provide such information, when requested, may exclude the tender from further consideration. If, having considered the information provided, the Employer is of the view that any tendered amounts are abnormally low or abnormally high, the Employer may reject the Tender.</t>
  </si>
  <si>
    <t>2. The successful Contractor will be paid at the rates contained in the Pricing Document for work done as per the Task Orders as instructed and verified by the Fire Brigade Property Maintenance Manager.</t>
  </si>
  <si>
    <t>3. Rates for Maintenance and Refurbishment Works are to include for everything necessary to bring the existing damaged construction  to the normal standard of construction deemed fit for purpose by Dublin City Council and in full compliance with the Building Regulations : -</t>
  </si>
  <si>
    <t>(a) Items described as " Replace" - the rate should ALSO include for taking down and removing off site the existing works and making good up to repaired or replaced items except decorations and glazing</t>
  </si>
  <si>
    <t>(b) Preparatory work should include cutting back, opening up and removal from site of damaged materials.</t>
  </si>
  <si>
    <t>(c) Repairing windows should include for easing and adjusting casements but removal of broken glass and cleaning rebates shall be included with reglazing.</t>
  </si>
  <si>
    <t>4. The tenderer will be deemed to have visited the sites and taken everything into account that would influence his price.</t>
  </si>
  <si>
    <t xml:space="preserve">5. Any costs incurred for carrying out investigative work shall be deemed to be included in the costs of the repairs </t>
  </si>
  <si>
    <t xml:space="preserve">6. Items described as "reomve" ," break up" or "grubbing up" are deemed to include disposal off site to a licenced waste facility. All tipping fees and disposal charges will be deemed to be included in the rates in this document </t>
  </si>
  <si>
    <t>7. A particular requirement of security is necessary at all times for plant, tools and vehicles while the Contractor is carrying out the works.</t>
  </si>
  <si>
    <t>9. All overhead costs are deemed to be included in the rates eg Insurances,Plant and Machinery ,Scaffolding , administration, travel, subsistance, welfare etc</t>
  </si>
  <si>
    <t>CONTRACT</t>
  </si>
  <si>
    <t xml:space="preserve">FORM  TYPE AND CONDITIONS OF CONTRACT  </t>
  </si>
  <si>
    <t xml:space="preserve">A schedule of the Clause headings in the Conditions of Contract has been set out below to enable the Contractor to allow for the cost of complying with the Conditions. </t>
  </si>
  <si>
    <t>Should any Clause be left unpriced the cost of complying with these Clauses shall be deemed to be included with the unit rates elsewhere in this Pricing Document.</t>
  </si>
  <si>
    <t xml:space="preserve">Clauses which have been covered elsewhere by an item in the Pricing Document have been indicated. </t>
  </si>
  <si>
    <t>Note that the Tender Price based on the Pricing Document will be classified as indicational only, to facilitate the signing of the Contract and not as a definitive representation of the quality and quantity of the works or of the  Contract Sum.</t>
  </si>
  <si>
    <t xml:space="preserve">Clause </t>
  </si>
  <si>
    <t>1. This Contract</t>
  </si>
  <si>
    <t>2. Duration of Term</t>
  </si>
  <si>
    <t>4. Completing Tasks</t>
  </si>
  <si>
    <t>5. Quotation for Tasks</t>
  </si>
  <si>
    <t>6. Payment</t>
  </si>
  <si>
    <t>7. Site operations and Works</t>
  </si>
  <si>
    <t>8. Contractor's Personal</t>
  </si>
  <si>
    <t>9. Pay and conditions of employment of workers</t>
  </si>
  <si>
    <t>10. Loss and damage</t>
  </si>
  <si>
    <t>11. Insurances</t>
  </si>
  <si>
    <t>12. Property</t>
  </si>
  <si>
    <t>13. Ethics in Public Office</t>
  </si>
  <si>
    <t>14. Law and disputes</t>
  </si>
  <si>
    <t>GENERAL MATTERS</t>
  </si>
  <si>
    <t>( APPLICABLE TO ALL OF THE WORKS AUTHORISED )</t>
  </si>
  <si>
    <t>TRAVEL</t>
  </si>
  <si>
    <t>20E</t>
  </si>
  <si>
    <t>The Contractor  is to include here for all travel costs to and from the various locations in connection with the works.</t>
  </si>
  <si>
    <t xml:space="preserve">CONTRACTORS LIABILITY </t>
  </si>
  <si>
    <t>20F</t>
  </si>
  <si>
    <t xml:space="preserve">Allow for any costs arising from the works outside the curtilage of the site. </t>
  </si>
  <si>
    <t>20G</t>
  </si>
  <si>
    <t xml:space="preserve">The Contractor shall provide for the efficient protection of the public, the employers, officers, servants, visitors, property and all other persons occupying or using the site.   </t>
  </si>
  <si>
    <t>21A</t>
  </si>
  <si>
    <t xml:space="preserve">The Contractor is to take all reasonable precautions to minimise nuisance to the occupants/users of adjoining properties and the general public and to include for complying with all statutory regulations in this regard. </t>
  </si>
  <si>
    <t>21B</t>
  </si>
  <si>
    <t xml:space="preserve">The Contractor shall be responsible for negotiations as may be required with the Local Authority or adjoining owners for any encroachment necessary for carrying out any work outside the site boundary. </t>
  </si>
  <si>
    <t xml:space="preserve">Obligations and restrictions imposed by the Employer </t>
  </si>
  <si>
    <t xml:space="preserve">The use of any materials found on site </t>
  </si>
  <si>
    <t>21C</t>
  </si>
  <si>
    <t>All articles of value and/or of antiquarian or archaeological interest which may be found on the property of the Employer shall be handed over to the Architect</t>
  </si>
  <si>
    <t>Any other obligation or restriction</t>
  </si>
  <si>
    <t>21D</t>
  </si>
  <si>
    <t xml:space="preserve">The Contractor is to permit the Employer and his representatives access to the site at all times </t>
  </si>
  <si>
    <t>21E</t>
  </si>
  <si>
    <t xml:space="preserve">Prevent trespass on adjoining property </t>
  </si>
  <si>
    <t>21F</t>
  </si>
  <si>
    <t xml:space="preserve">Obtain permission from the owners and occupiers of adjoining properties if it is necessary to obtain access for any purpose in connection with the Works. Indemnify and insure the Employer against all charges arising therefrom </t>
  </si>
  <si>
    <t>21G</t>
  </si>
  <si>
    <t xml:space="preserve">The Employer does not bind itself to accept the lowest or any tender. Tenderers will not be remunerated for any trouble or expense they may incur in preparing their tenders </t>
  </si>
  <si>
    <t xml:space="preserve">General Facilities and Obligations </t>
  </si>
  <si>
    <t xml:space="preserve">For convenience in pricing, items for the following have been given  </t>
  </si>
  <si>
    <t>22A</t>
  </si>
  <si>
    <t xml:space="preserve">The tenderer's costs and charges are to be spread over the items in the Pricing Document in a balanced manner so that the rate or price for each item fairly represents his costs and charges for the work etc. described therein. The  Pricing Document is to be priced in INK as are rates and  extensions and totalled in Euros to two decimal places. Should any item herein be left unpriced, it shall be held to be included in the prices given for other items of the work   </t>
  </si>
  <si>
    <t>22B</t>
  </si>
  <si>
    <t xml:space="preserve">Allow for facilitating the works of all firms or Authorities to be employed on the site during the progress of the contract including reasonable use of scaffolding, plant,  etc., as indicated in the Specification  </t>
  </si>
  <si>
    <t xml:space="preserve">Supervision and co-ordination of the works </t>
  </si>
  <si>
    <t>22C</t>
  </si>
  <si>
    <t xml:space="preserve">Provide for all necessary supervision and co-ordination of the works. </t>
  </si>
  <si>
    <t xml:space="preserve">Plant, Tools and Vehicles  </t>
  </si>
  <si>
    <t>22D</t>
  </si>
  <si>
    <t>No claims will be entertained for costs arising from the protection of the Contractor's plant, tools or vehicles during the course of Maintenance or Associated works or at any other time during the course of the Contract</t>
  </si>
  <si>
    <t>22E</t>
  </si>
  <si>
    <t xml:space="preserve">Provide all plant, tools and vehicles  </t>
  </si>
  <si>
    <t>22F</t>
  </si>
  <si>
    <t xml:space="preserve">Provide for bringing to site and removing on completion </t>
  </si>
  <si>
    <t>22G</t>
  </si>
  <si>
    <t xml:space="preserve">Provide for maintaining on site for the duration of the works </t>
  </si>
  <si>
    <t>22H</t>
  </si>
  <si>
    <t>Provide for protecting all plant, tools and vehicles</t>
  </si>
  <si>
    <t xml:space="preserve">Scaffolding </t>
  </si>
  <si>
    <t>23A</t>
  </si>
  <si>
    <t xml:space="preserve">Provide, erect and remove on completion all scaffolding required including safety netting and any overhead cantilevered pedestrian canopies required  </t>
  </si>
  <si>
    <t xml:space="preserve">Site administration and Security </t>
  </si>
  <si>
    <t>23B</t>
  </si>
  <si>
    <t>No claims will be entertained for costs arising from the protection of the Contractor's employees during the course of Maintenance or Associated works or at any other time during the course of the Contract</t>
  </si>
  <si>
    <t>23C</t>
  </si>
  <si>
    <t xml:space="preserve">Provide any temporary security as may be required during the course of the Contract, including any special security the Contractor considers necessary </t>
  </si>
  <si>
    <t>23D</t>
  </si>
  <si>
    <t xml:space="preserve">Allow for providing all necessary watching and artificial lighting and everything necessary by day and night for the due protection and security of the works and of the public     </t>
  </si>
  <si>
    <t>23E</t>
  </si>
  <si>
    <t>Provide for proper site administration, including the keeping of Statutory Records</t>
  </si>
  <si>
    <t>23F</t>
  </si>
  <si>
    <t>Allow  for any protective clothing as may be deemed necessary for the satisfactory completion of the works</t>
  </si>
  <si>
    <t xml:space="preserve">Transport for workpeople </t>
  </si>
  <si>
    <t>23G</t>
  </si>
  <si>
    <t xml:space="preserve">Provide all transport required for workpeople </t>
  </si>
  <si>
    <t xml:space="preserve">Water for work </t>
  </si>
  <si>
    <t>24A</t>
  </si>
  <si>
    <t xml:space="preserve">Water for the use of the Works and connections from main will be provided free by the Local Authority.  Allow for paying the charges made by the Waterworks Department for connection other than for dwellings and supplying all requisite pipes and other necessary apparatus in every way complying with the Local Authorities Waterworks Regulations </t>
  </si>
  <si>
    <t xml:space="preserve">Lighting and power for the works </t>
  </si>
  <si>
    <t>24B</t>
  </si>
  <si>
    <t xml:space="preserve">Provide for the installation, maintenance, temporary distribution about site, payment of charges for current and adaption of all necessary artificial lighting and power required for the Works and remove on completion  </t>
  </si>
  <si>
    <t>Welfare Facilities</t>
  </si>
  <si>
    <t>24C</t>
  </si>
  <si>
    <t>Safety Health and Welfare at Work provisions</t>
  </si>
  <si>
    <t>24D</t>
  </si>
  <si>
    <t>Provide for the operation of the Safe Pass and Construction Skills Certificates Schemes</t>
  </si>
  <si>
    <t>24E</t>
  </si>
  <si>
    <t xml:space="preserve">Provide for safety officers and all safety supervisors, first aiders, inspectors </t>
  </si>
  <si>
    <t>24F</t>
  </si>
  <si>
    <t>Provide for tests and certificates on plant and equipment</t>
  </si>
  <si>
    <t>24G</t>
  </si>
  <si>
    <t>Provide for safety signs and signals</t>
  </si>
  <si>
    <t>24H</t>
  </si>
  <si>
    <t>Provide for personal protective clothing and personal protective equipment</t>
  </si>
  <si>
    <t>24I</t>
  </si>
  <si>
    <t>Provide and maintain emergency routes and exits and designated personnel responsible for emergency procedures</t>
  </si>
  <si>
    <t>25A</t>
  </si>
  <si>
    <t>Provide energy distribution installations</t>
  </si>
  <si>
    <t>25B</t>
  </si>
  <si>
    <t>Provide temporary fire detection and fire fighting systems</t>
  </si>
  <si>
    <t>25C</t>
  </si>
  <si>
    <t>Maintain appropriate working conditions and work stations</t>
  </si>
  <si>
    <t>25D</t>
  </si>
  <si>
    <t>Provide and maintain on site traffic routes</t>
  </si>
  <si>
    <t>25E</t>
  </si>
  <si>
    <t xml:space="preserve">Provide first aid equipment </t>
  </si>
  <si>
    <t xml:space="preserve">Traffic regulations </t>
  </si>
  <si>
    <t>25F</t>
  </si>
  <si>
    <t xml:space="preserve">The Contractor shall make necessary arrangements with the Garda Local Authority etc.and shall comply with their requirements including wheel washing, etc., to provide access for lorries, plant, etc., to the site.  Comply with all traffic regulations or restrictions.  Obtain and comply with the conditions of necessary Road Closure Order(s) required and pay all costs and expenses in connection therewith, if required.  </t>
  </si>
  <si>
    <t>25G</t>
  </si>
  <si>
    <t>Allow for all costs in connection with maintaining continuous Fire Brigade vehicular access to Fire Stations and Facilities during the course of the works</t>
  </si>
  <si>
    <t xml:space="preserve">Disbursements arising from the employment of workpeople </t>
  </si>
  <si>
    <t>25H</t>
  </si>
  <si>
    <t xml:space="preserve">Provide for all payments required under legislation working rule agreements and the like affecting labour   </t>
  </si>
  <si>
    <t xml:space="preserve">Maintenance of public and private roads </t>
  </si>
  <si>
    <t>26A</t>
  </si>
  <si>
    <t>Allow for protecting the road construction including road channels or road passing through and/or adjoining the site and also all water mains, gas mains, sewers and other services on, under or over the site, against damage by the movement of plant, vehicles ( particularly tracked vehicles ) or workmen  during the building operations, by covering trenches and agreed crossing points with hard dry materials, steel chequer plates or other approved method.  The Contractor shall be held responsible for and shall make good at his own expense, all such damage, if required.</t>
  </si>
  <si>
    <t>26B</t>
  </si>
  <si>
    <t>No mechanical plant or vehicles shall be permitted to cross a paved public footway unless there is a permanent footway crossing in existence or a temporary footway crossing has been constructed. The footway crossing shall be the only point at which mechanical plant or vehicles shall enter the site, if required.</t>
  </si>
  <si>
    <t>26C</t>
  </si>
  <si>
    <t xml:space="preserve">The Contractor shall be responsible for all damage to existing roads footpaths etc., caused by his own or Sub-Contractor's or Suppliers transport to and from the site.  Maintain all public and private roads, footpaths, etc.   </t>
  </si>
  <si>
    <t>26D</t>
  </si>
  <si>
    <t xml:space="preserve">The Contractor shall at all times keep all public and private roads, footpaths, etc., entirely free of excavated materials, debris, rubbish, etc.   </t>
  </si>
  <si>
    <t xml:space="preserve">Removing rubbish protective casings and coverings and cleaning the works on completion   </t>
  </si>
  <si>
    <t>26E</t>
  </si>
  <si>
    <t xml:space="preserve">Pay all tipping fees and allow for removing all rubbish and superfluous materials  associated with same, from the site with all reasonable speed from time to time keeping the roads passing through and/or adjoining the site free from mud and debris at all times and leaving the site roads and adjoining grounds absolutely clear. Burning of rubbish/debris is not allowed on site.   </t>
  </si>
  <si>
    <t>27A</t>
  </si>
  <si>
    <t xml:space="preserve">Allow for removing rubbish and debris cleaning out gutters cleaning glass, washing floors and leaving the building internally and externally clean and fit for occupation. Include for tipping fees associated with same.        </t>
  </si>
  <si>
    <t>27B</t>
  </si>
  <si>
    <t xml:space="preserve">Provide all such as may be necessary and required by the Local Authority or State requirements. </t>
  </si>
  <si>
    <t xml:space="preserve">Allow for providing, erecting, maintaining, adapting and removing off site on completion   </t>
  </si>
  <si>
    <t>27C</t>
  </si>
  <si>
    <t>Temporary fencing hoarding and the like that the Contractor considers necessary for protecting the works adjoining property and the public and for the proper execution of the work, if required.</t>
  </si>
  <si>
    <t>27D</t>
  </si>
  <si>
    <t>Temporary barriers consisting of scaffolding poles held securely across carriageways as may be necessary to stop traffic, if required.</t>
  </si>
  <si>
    <t>27E</t>
  </si>
  <si>
    <t xml:space="preserve">Allow for adapting scaffolding etc. after phased handovers and for any further adaptation so as to maintain access to the works.       </t>
  </si>
  <si>
    <t xml:space="preserve">Control of noise pollution and compliance with statutory obligations  </t>
  </si>
  <si>
    <t>27F</t>
  </si>
  <si>
    <t xml:space="preserve">Take adequate precautions to protect persons and property from damage or nuisance caused by noise or pollution. Any enforced delay resulting from lack of such adequate precautions will not be regarded as force majeure. Comply with all other obligations. </t>
  </si>
  <si>
    <t>Protecting  the Works</t>
  </si>
  <si>
    <t>28A</t>
  </si>
  <si>
    <t xml:space="preserve">Allow for protecting the whole of the works from inclement weather, traffic or other causes and make good any damage occurring.  </t>
  </si>
  <si>
    <t xml:space="preserve">Tax Clearance </t>
  </si>
  <si>
    <t>28B</t>
  </si>
  <si>
    <t xml:space="preserve">It will be a condition for the award of this Contract that the successful tenderer will be able to produce promptly a tax clearance certificate (unless he has sub-contractors C2 certificate). The tax clearance certificate procedures will apply to the Main Contractor to all Nominated Sub-Contractors and to all Domestic Sub-Contractors including labour only Sub-Contractors irrespective of the value of the sub-contracts.  </t>
  </si>
  <si>
    <t xml:space="preserve">Trade Union and Local Labour </t>
  </si>
  <si>
    <t>28C</t>
  </si>
  <si>
    <t xml:space="preserve">Every possible means must be availed of on the part of the Contractor and his Foreman in charge of the works to ascertain that the clauses of the General Conditions of Contract with reference to Trade Union and Local Labour are complied with.  </t>
  </si>
  <si>
    <t>Pest and Rodent Control</t>
  </si>
  <si>
    <t>28D</t>
  </si>
  <si>
    <t>The work locations are of such a nature that the Contractor may encounter rodents or ants or other pests during the works. It is the responsibility of the Contractor to allow for all costs associated with pest control in the vicinity of the work and all associated costs to keep the immediate vicinity as clean as is reasonably practicable during the work so as not to attract pests. There is also a pricing item within the General Section.</t>
  </si>
  <si>
    <t>28E</t>
  </si>
  <si>
    <t xml:space="preserve">Allow for all reasonable and routine attendances required in connection with the use of Specialists required for maintenance works.  Special attendances, if required, will be applied for on a case by case basis, giving full details of attendances provided to achieve </t>
  </si>
  <si>
    <t>EXCAVATION AND EARTHWORKS</t>
  </si>
  <si>
    <t>DEMOLITIONS AND ALTERATIONS</t>
  </si>
  <si>
    <t>General Clearance</t>
  </si>
  <si>
    <t>31A</t>
  </si>
  <si>
    <t>Clear and remove vegetation prior to reduced level dig; shrubs and small trees with girths under 100mm diameter</t>
  </si>
  <si>
    <t>m2</t>
  </si>
  <si>
    <t>31B</t>
  </si>
  <si>
    <t>Reduced level excavation; depth less than 2.00m; stockpiled on site</t>
  </si>
  <si>
    <t>m3</t>
  </si>
  <si>
    <t>31C</t>
  </si>
  <si>
    <t>Extra over for reduced level excavation through tarmacadam layer; 75mm thick; 150mm thick hardcore base</t>
  </si>
  <si>
    <t>31D</t>
  </si>
  <si>
    <t>Breaking up and removal of reinforced concrete on the surface of the ground; 200mm thick; 150mm thick hardcore base</t>
  </si>
  <si>
    <t>31E</t>
  </si>
  <si>
    <t>Grubbing up existing hardcore base 150mm to 225mm deep</t>
  </si>
  <si>
    <t>NEW WORK</t>
  </si>
  <si>
    <t>Excavation</t>
  </si>
  <si>
    <t>Trenches</t>
  </si>
  <si>
    <t>31F</t>
  </si>
  <si>
    <t>Excavating trenches for foundations not exceeding 1.00m deep</t>
  </si>
  <si>
    <t>31G</t>
  </si>
  <si>
    <t>Excavating trenches for foundations exceeding 1.00m deep</t>
  </si>
  <si>
    <t>31H</t>
  </si>
  <si>
    <t>Extra over on above for hand digging  approx 900mm width and 900mm depth underneath existing foundations for underpinning; allow for appropriate supports and working space</t>
  </si>
  <si>
    <t>m</t>
  </si>
  <si>
    <t>31I</t>
  </si>
  <si>
    <t>Level and compact bottom of excavations</t>
  </si>
  <si>
    <t>31J</t>
  </si>
  <si>
    <t>Earthwork support to sides of trenches not exceeding 1.00m depth</t>
  </si>
  <si>
    <t>31K</t>
  </si>
  <si>
    <t>Earthwork support to sides of trenches exceeding 1.00m depth</t>
  </si>
  <si>
    <t>31L</t>
  </si>
  <si>
    <t>Disposal of surface water per metre length of trench</t>
  </si>
  <si>
    <t>32A</t>
  </si>
  <si>
    <t>Disposal of ground water per metre length of trench</t>
  </si>
  <si>
    <t>Extra on excavation items for</t>
  </si>
  <si>
    <t>32B</t>
  </si>
  <si>
    <t>Working next to/alongside existing live services; surface drain/foul drain/watermain</t>
  </si>
  <si>
    <t>32C</t>
  </si>
  <si>
    <t>Working next to/alongside existing live services; ESB/lighting/power</t>
  </si>
  <si>
    <t>32D</t>
  </si>
  <si>
    <t>Working next to/alongside existing live services; Eircom</t>
  </si>
  <si>
    <t>32E</t>
  </si>
  <si>
    <t>Working next to/alongside existing live services; Gas</t>
  </si>
  <si>
    <t>32F</t>
  </si>
  <si>
    <t>Around existing live services; surface water drain/foul drain/watermain</t>
  </si>
  <si>
    <t>32G</t>
  </si>
  <si>
    <t>Around existing live services; ESB/lighting/power</t>
  </si>
  <si>
    <t>32H</t>
  </si>
  <si>
    <t>Around existing live services; Eircom</t>
  </si>
  <si>
    <t>32I</t>
  </si>
  <si>
    <t>Around existing live services; Gas</t>
  </si>
  <si>
    <t>Disposal of Excavated Material</t>
  </si>
  <si>
    <t>32J</t>
  </si>
  <si>
    <t xml:space="preserve">Excavated material off site, category B Inert, to an appropriate licenced facility </t>
  </si>
  <si>
    <t>32K</t>
  </si>
  <si>
    <t xml:space="preserve">Excavated material off site, category C1 non-hazardous, to an appropriate licenced facility </t>
  </si>
  <si>
    <t>Filling</t>
  </si>
  <si>
    <t>Hardcore fill; Clause 804; to make up levels; compacting in layers</t>
  </si>
  <si>
    <t>32L</t>
  </si>
  <si>
    <t>average 150mm thick</t>
  </si>
  <si>
    <t>32M</t>
  </si>
  <si>
    <t xml:space="preserve"> levels average 200mm thick</t>
  </si>
  <si>
    <t>32N</t>
  </si>
  <si>
    <t xml:space="preserve"> exceeding 300mm thick</t>
  </si>
  <si>
    <t>33A</t>
  </si>
  <si>
    <t>Sand blinding to hardcore; 50mm thick</t>
  </si>
  <si>
    <t>33B</t>
  </si>
  <si>
    <t>Excavated material taken from temporary spoil heap within boundary of site</t>
  </si>
  <si>
    <t>Geotextile</t>
  </si>
  <si>
    <t>33C</t>
  </si>
  <si>
    <t xml:space="preserve">CONCRETE WORK </t>
  </si>
  <si>
    <t>Generally</t>
  </si>
  <si>
    <t>35A</t>
  </si>
  <si>
    <t>Remove 400mm x 400mm x 60mm thick paving slabs on sand blinding, on 100mm thick hardcore base</t>
  </si>
  <si>
    <t>35B</t>
  </si>
  <si>
    <t>Remove 600mm x 600mm x 60mm thick paving slabs on sand blinding, on 100mm thick hardcore base</t>
  </si>
  <si>
    <t>35C</t>
  </si>
  <si>
    <t xml:space="preserve">Break up and remove existing in-situ concrete paving 100mm thick with 150mm thick filling under  </t>
  </si>
  <si>
    <t>35D</t>
  </si>
  <si>
    <t xml:space="preserve">Break up and remove existing in-situ concrete paving 150mm thick with 300mm thick filling under  </t>
  </si>
  <si>
    <t>35E</t>
  </si>
  <si>
    <t>Break up and remove existing 150mm thick reinforced concrete floor slab on 60mm thick insulation on combined damp proof membrane and radon barrier on sand blinding on 225mm thick compacted hardcore fill</t>
  </si>
  <si>
    <t>35F</t>
  </si>
  <si>
    <t>Remove existing reinforced concrete foundations 900mm wide x 450mm thick and remove off site</t>
  </si>
  <si>
    <t>Reset and repoint existing precast concrete coping</t>
  </si>
  <si>
    <t>35G</t>
  </si>
  <si>
    <t>150mm wide</t>
  </si>
  <si>
    <t>35H</t>
  </si>
  <si>
    <t>300mm wide</t>
  </si>
  <si>
    <t>no</t>
  </si>
  <si>
    <t>Saw cut, break out and widen existing external door ope by 300mm in 300mm mass concrete wall (standard door 900mm x 2100mm) to accomodate access for wheelchair ; include for any necessary support pins and lintols; making good damage to all remaining components and finishes</t>
  </si>
  <si>
    <t>Precast Concrete</t>
  </si>
  <si>
    <t>Supply and fit Precast Concrete Lintols in varying widths complete with DPC , mastic seals, insulation board etc.</t>
  </si>
  <si>
    <t>36B</t>
  </si>
  <si>
    <t xml:space="preserve">1000mm long x 100mm wide </t>
  </si>
  <si>
    <t>36C</t>
  </si>
  <si>
    <t>1500mm long x 100mm wide</t>
  </si>
  <si>
    <t>36D</t>
  </si>
  <si>
    <t>2000mm long x 100mm wide</t>
  </si>
  <si>
    <t>36E</t>
  </si>
  <si>
    <t>2500mm long x 100mm wide</t>
  </si>
  <si>
    <t>36F</t>
  </si>
  <si>
    <t xml:space="preserve">1000mm long x 215mm wide </t>
  </si>
  <si>
    <t>36G</t>
  </si>
  <si>
    <t>1500mm long x 215mm wide</t>
  </si>
  <si>
    <t>36H</t>
  </si>
  <si>
    <t>2000mm long x 215mm wide</t>
  </si>
  <si>
    <t>36I</t>
  </si>
  <si>
    <t>2500mm long x 215mm wide</t>
  </si>
  <si>
    <t>Remove existing concrete window cills and replace with new precast unit; install preformed cavity tray underneath ; make good finishes</t>
  </si>
  <si>
    <t>36J</t>
  </si>
  <si>
    <t>1000mm long</t>
  </si>
  <si>
    <t>36K</t>
  </si>
  <si>
    <t>1500mm long</t>
  </si>
  <si>
    <t>36L</t>
  </si>
  <si>
    <t>2000mm long</t>
  </si>
  <si>
    <t>36M</t>
  </si>
  <si>
    <t>2500mm long</t>
  </si>
  <si>
    <t>Remove existing precast concrete saddleback coping and replace with new</t>
  </si>
  <si>
    <t>36N</t>
  </si>
  <si>
    <t>37A</t>
  </si>
  <si>
    <t>Precast concrete paving slabs</t>
  </si>
  <si>
    <t>37B</t>
  </si>
  <si>
    <t>37C</t>
  </si>
  <si>
    <t>Concrete Edgings</t>
  </si>
  <si>
    <t>37D</t>
  </si>
  <si>
    <t>Supply and fit Precast Concrete Paving</t>
  </si>
  <si>
    <t>37E</t>
  </si>
  <si>
    <t>80mm thick paving to selected pattern; on 30mm thick bedding course 3:1 sand / cement; on 130mm DBM base course to clause 903; on 150mm sub base to clause 804; compacting with plate vibrator; filling joints with dry sand and cement ; laid to falls and crossfalls</t>
  </si>
  <si>
    <t>In-Situ Concrete</t>
  </si>
  <si>
    <t>Foundations</t>
  </si>
  <si>
    <t>37F</t>
  </si>
  <si>
    <t>Foundations to rising walls comprising ; 675mm x 300mm concrete foundation with A393 mesh</t>
  </si>
  <si>
    <t>37G</t>
  </si>
  <si>
    <t>Foundations to rising walls comprising ; 900mm x 300mm concrete foundation with A393 mesh</t>
  </si>
  <si>
    <t>Floor Slabs</t>
  </si>
  <si>
    <t>38A</t>
  </si>
  <si>
    <t>38B</t>
  </si>
  <si>
    <t>Forming isolation joint between 150mm thick RC slab and rising wall on both sides of wall; wrap combined damp proof membrane and radon barrier into coursework of seperating rising wall</t>
  </si>
  <si>
    <t>38D</t>
  </si>
  <si>
    <t>Construction joint to concrete slab, 25mmx25mm deep saw cut joint, filled with grout and PCV crack inducer</t>
  </si>
  <si>
    <t>Floor Screed</t>
  </si>
  <si>
    <t>38E</t>
  </si>
  <si>
    <t>Screed to existing concrete floor with sand cement floor screed, minimum 50mm thick; portland cement  should be in compliance with I.S. EN 17-1:2001; ratio of sand:cement should be 4:1</t>
  </si>
  <si>
    <t>38F</t>
  </si>
  <si>
    <t>Thoroseal Liquid damp proof membrane</t>
  </si>
  <si>
    <t>38G</t>
  </si>
  <si>
    <t xml:space="preserve">25mm thick average; alpha hemihydrate self levelling floor screed </t>
  </si>
  <si>
    <t>Paths or Roads</t>
  </si>
  <si>
    <t>38H</t>
  </si>
  <si>
    <t xml:space="preserve">Concrete in paving , Grade 30 N 20 , 150mm thick include for all tamping , trowelling etc.; 100mm thick  filling under; expansion joints every 6m2; including all formwork as required </t>
  </si>
  <si>
    <t>38I</t>
  </si>
  <si>
    <t xml:space="preserve">Concrete in paving , Grade 30 N 20 , 100mm thick include for all tamping , trowelling etc.; 100mm thick  filling under; expansion joints every 6m2; including all formwork as required </t>
  </si>
  <si>
    <t>39A</t>
  </si>
  <si>
    <t xml:space="preserve">Concrete in paving , Grade 30 N 20 , 2000mm thick include for all tamping , trowelling etc.; 100mm thick  filling under; expansion joints every 6m2; including all formwork as required </t>
  </si>
  <si>
    <t>39B</t>
  </si>
  <si>
    <t>Concrete in wheelchair ramp ; to falls 1:20;  Grade 30 N 20 , 150mm thick include for all tamping, trowelling  etc.; 150mm thick  filling under ; 100mm x 100mm upstand on openside ; include for expansion joints</t>
  </si>
  <si>
    <t>39C</t>
  </si>
  <si>
    <t>Concrete in vehicular areas , Grade 30 N 20 , 150mm thick include for all tamping , trowelling etc.; 225mm thick  filling under , expansion joints every 6m2</t>
  </si>
  <si>
    <t xml:space="preserve">In-Situ concrete copings , Grade 20 N 20 </t>
  </si>
  <si>
    <t>39D</t>
  </si>
  <si>
    <t>Cross-sectional area not exceeding 0.10 m2</t>
  </si>
  <si>
    <t>Reinforcement</t>
  </si>
  <si>
    <t>39E</t>
  </si>
  <si>
    <t>Straight or bent; nominal size not exceeding 12mm diameter</t>
  </si>
  <si>
    <t>tonne</t>
  </si>
  <si>
    <t>39F</t>
  </si>
  <si>
    <t>Straight or bent; nominal size 12 - 25mm diameter</t>
  </si>
  <si>
    <t>Fabric</t>
  </si>
  <si>
    <t>39G</t>
  </si>
  <si>
    <t xml:space="preserve">horizontal; over 300mm wide </t>
  </si>
  <si>
    <t>Formwork</t>
  </si>
  <si>
    <t>39H</t>
  </si>
  <si>
    <t>100mm high</t>
  </si>
  <si>
    <t>39I</t>
  </si>
  <si>
    <t>150mm high</t>
  </si>
  <si>
    <t>39J</t>
  </si>
  <si>
    <t>150-600mm high</t>
  </si>
  <si>
    <t>To sides of slabs/beds</t>
  </si>
  <si>
    <t>40A</t>
  </si>
  <si>
    <t>40B</t>
  </si>
  <si>
    <t>150-300mm high</t>
  </si>
  <si>
    <t>40C</t>
  </si>
  <si>
    <t>300-450mm high</t>
  </si>
  <si>
    <t>40D</t>
  </si>
  <si>
    <t>To sides of ramps; fairfaced finish</t>
  </si>
  <si>
    <t>40E</t>
  </si>
  <si>
    <t>To edges of copings ; height not exceeding 250mm</t>
  </si>
  <si>
    <t>Concrete Sundries</t>
  </si>
  <si>
    <t>Surface Finishes</t>
  </si>
  <si>
    <t>40F</t>
  </si>
  <si>
    <t>Powerfloating</t>
  </si>
  <si>
    <t>40G</t>
  </si>
  <si>
    <t>Brush Finish</t>
  </si>
  <si>
    <t>40H</t>
  </si>
  <si>
    <t xml:space="preserve">Bullnose finish </t>
  </si>
  <si>
    <t xml:space="preserve">BRICKWORK AND BLOCKWORK </t>
  </si>
  <si>
    <t>External Walls</t>
  </si>
  <si>
    <t>Demolish and cart away  external wall; include for propping to existing structures during demolition</t>
  </si>
  <si>
    <t>42A</t>
  </si>
  <si>
    <t>215mm thick hollow block wall with plaster one side; making good damage to all remaining components and finishes</t>
  </si>
  <si>
    <t>42B</t>
  </si>
  <si>
    <t>300mm thick cavity wall complete with brick leaf one side and plastered block other side; making good damage to all remaining components and finishes</t>
  </si>
  <si>
    <t>Widen Ope's</t>
  </si>
  <si>
    <t>Door Opes</t>
  </si>
  <si>
    <t>42C</t>
  </si>
  <si>
    <t>Saw cut, break out and widen existing external door ope by 300mm in 300mm wide cavity block/brick wall plastered both sides (standard door 900mm x 2100mm); include for any necessary support pins and lintols; making good damage to all remaining components and finishes</t>
  </si>
  <si>
    <t>42D</t>
  </si>
  <si>
    <t>Saw cut, break out and widen existing external door ope by 300mm in 215mm hollow block wall with drylining internally (standard door 900mm x 2100mm); include for any necessary support pins and lintols; making good damage to all remaining components and finishes</t>
  </si>
  <si>
    <t>42E</t>
  </si>
  <si>
    <t>Forming Ope's;  include for propping to existing structures during demolition</t>
  </si>
  <si>
    <t>43A</t>
  </si>
  <si>
    <t>Saw cut and break out new door ope 900mm x 2100mm in 215mm thick hollow block plastered external wall with drylining internally, fit new lintol, make good plasterwork and finishes.</t>
  </si>
  <si>
    <t>43B</t>
  </si>
  <si>
    <t>Saw cut and break out new door ope 900mm x 2100mm in 300mm thick cavity brick/ block external wall plastered both sides, fit new lintol, make good plasterwork and finishes.</t>
  </si>
  <si>
    <t>Closing Ope's</t>
  </si>
  <si>
    <t>43C</t>
  </si>
  <si>
    <t>Remove existing standard size door(size 2150 x 900mm) and frame, build up existing ope in 225mm blockwork, make good and plaster both sides</t>
  </si>
  <si>
    <t>43D</t>
  </si>
  <si>
    <t>Remove existing standard size door(size 2150 x 900mm) and frame, build up existing ope in 300mm cavity brick/block, make good and plaster both sides</t>
  </si>
  <si>
    <t>Repointing</t>
  </si>
  <si>
    <t>43E</t>
  </si>
  <si>
    <t xml:space="preserve">Rake out and repoint brickwork </t>
  </si>
  <si>
    <t>Chemical Injection</t>
  </si>
  <si>
    <t>43F</t>
  </si>
  <si>
    <t>Provide for chemically injecting walls with an approved proprietary system to prevent rising damp</t>
  </si>
  <si>
    <t>Wall Ventilation</t>
  </si>
  <si>
    <t>Approved wall ventilators to provide background ventilation;  including making good around vents both internally and externally; installed in accordance with manufcturer's instructions</t>
  </si>
  <si>
    <t>43G</t>
  </si>
  <si>
    <t>Galvanised metal standard external wall vent unit; hit and miss PVC grill internally; core drill 300mm thick cavity wall , include for approved liner to ope; make good both sides.</t>
  </si>
  <si>
    <t>nr</t>
  </si>
  <si>
    <t>43H</t>
  </si>
  <si>
    <t>Galvanised metal standard external wall vent unit; hit and miss PVC grill internally; core drill  300mm  thick mass concrete  wall , include for approved liner to ope; make good both sides</t>
  </si>
  <si>
    <t>44A</t>
  </si>
  <si>
    <t>Circular external vent and  PVC hit and miss vent grill internally; core drill  300mm thick cavity wall , include for approved liner to ope; make good both sides</t>
  </si>
  <si>
    <t>44B</t>
  </si>
  <si>
    <t>Remove internal metal grille and provide PVC hit and miss vent grille</t>
  </si>
  <si>
    <t>44C</t>
  </si>
  <si>
    <t>Remove wall vent (internal and external cover); block up and make good finishes to match existing</t>
  </si>
  <si>
    <t>Internal Walls</t>
  </si>
  <si>
    <t>Demolish and cart away  internal wall ; include for propping to existing structures during demolition</t>
  </si>
  <si>
    <t>44D</t>
  </si>
  <si>
    <t>100mm thick solid block with plaster finish both sides; make good any damage to plasterwork</t>
  </si>
  <si>
    <t>44E</t>
  </si>
  <si>
    <t>215mm thick solid block with plaster finish both sides; make good any damage to plasterwork</t>
  </si>
  <si>
    <t>44F</t>
  </si>
  <si>
    <t>Remove 100mm stud partition and insulation with platerboard and skim finish both sides</t>
  </si>
  <si>
    <t>Widen Ope</t>
  </si>
  <si>
    <t>44G</t>
  </si>
  <si>
    <t>Saw cut, break out and widen existing internal door ope by 300mm (standard door 900mm x 2100mm);100mm brick/block wall plastered both sides; include for any necessary support pins and lintols ; make good finishes</t>
  </si>
  <si>
    <t>44H</t>
  </si>
  <si>
    <t>Saw cut, break out and widen existing internal door ope by 300mm (standard door 900mm x 2100mm);215mm brick/block wall plastered both sides; include for any necessary support pins and lintols ; make good finishes</t>
  </si>
  <si>
    <t>Forming Ope's ;  include for propping to existing structures during demolition</t>
  </si>
  <si>
    <t>45A</t>
  </si>
  <si>
    <t>Break out and saw cut new door ope 900mm x 2100mm in 100mm thick block internal wall plastered both sides, fit new lintol, include for any necessary support pins and lintols ; make good finishes</t>
  </si>
  <si>
    <t>45B</t>
  </si>
  <si>
    <t>Break out and saw cut new door ope 900mm x 2100mm in 215mm thick block internal wall plastered both sides, fit new lintol, include for any necessary support pins and lintols ; make good finishes</t>
  </si>
  <si>
    <t>45C</t>
  </si>
  <si>
    <t>Break out and saw cut new door ope 900mm x 2100mm in 215mm thick reinforced mass concrete internal wall ; include for any necessary support pins and lintols ; make good finishes</t>
  </si>
  <si>
    <t>45D</t>
  </si>
  <si>
    <t>Remove existing door and frame in 100mm thick plastered block wall</t>
  </si>
  <si>
    <t>45E</t>
  </si>
  <si>
    <t>Remove existing door and frame in 215mm thick plastered block wall</t>
  </si>
  <si>
    <t>Brickwork and Blockwork</t>
  </si>
  <si>
    <t>Where brickwork and blockwork is to be built off and up to existing walls all preparatory work to existing surfaces is to be included</t>
  </si>
  <si>
    <t>45F</t>
  </si>
  <si>
    <t xml:space="preserve">102.5mm brickwork </t>
  </si>
  <si>
    <t>45G</t>
  </si>
  <si>
    <t xml:space="preserve">102.5mm thick infill brickwork to existing masonry opes ; allow for toothing and bonding into existing wall; isolated areas not exceeding 3m2 </t>
  </si>
  <si>
    <t>45H</t>
  </si>
  <si>
    <t>100mm solid concrete blockwork; 7.5N/mm2 strength masonry block</t>
  </si>
  <si>
    <t>46A</t>
  </si>
  <si>
    <t xml:space="preserve">100mm thick infill blockwork to existing masonry opes ; 7.5N/mm2 strength masonry block; allow for toothing and bonding into existing wall; isolated areas not exceeding 3m2 </t>
  </si>
  <si>
    <t>46B</t>
  </si>
  <si>
    <t>215mm solid concrete blockwork; 7.5N/mm2 strength masonry block</t>
  </si>
  <si>
    <t>46C</t>
  </si>
  <si>
    <t xml:space="preserve">215mm thick infill blockwork to existing masonry opes ;7.5N/mm2 strength masonry block; allow for toothing and bonding into existing wall; isolated areas not exceeding 3m2 </t>
  </si>
  <si>
    <t>46D</t>
  </si>
  <si>
    <t>215mm hollow concrete blockwork 4.5N/mm2 strength masonry block</t>
  </si>
  <si>
    <t>46E</t>
  </si>
  <si>
    <t xml:space="preserve">215mm thick infill hollow blockwork to existing masonry opes ;4.5N/mm2 strength masonry block; allow for toothing and bonding into existing wall; isolated areas not exceeding 3m2 </t>
  </si>
  <si>
    <t>46F</t>
  </si>
  <si>
    <t>46G</t>
  </si>
  <si>
    <t>46H</t>
  </si>
  <si>
    <t>Closing Cavities</t>
  </si>
  <si>
    <t>46I</t>
  </si>
  <si>
    <t>Closing 100mm thick cavity at jambs with insulated cavity closer; provide additional wall ties at 225mm centres</t>
  </si>
  <si>
    <t>47A</t>
  </si>
  <si>
    <t>Closing 115mm thick cavity at jambs with insulated cavity closer; provide additional wall ties at 225mm centres</t>
  </si>
  <si>
    <t>Ancillaries to Brickwork and Blockwork</t>
  </si>
  <si>
    <t>Movement Joints</t>
  </si>
  <si>
    <t>47B</t>
  </si>
  <si>
    <t>Form 10mm movement joint in 100mm thick block or block wall; filled with felixible closed cell polythene covered with mastic pointing on both sides</t>
  </si>
  <si>
    <t>47C</t>
  </si>
  <si>
    <t>Form 10mm movement joint in 215mm thick block wall; filled with felixible closed cell polythene covered with mastic pointing on both sides</t>
  </si>
  <si>
    <t>47D</t>
  </si>
  <si>
    <t>Form 10mm movement joint in 300mm thick masonry wall with cavity; inner and outer leafs filled with felixible closed cell polythene covered with mastic pointing to outer leaf; allow for fitting extra wall ties at 225mm vertical centres at both sides of joint</t>
  </si>
  <si>
    <t>Damp Proof Courses</t>
  </si>
  <si>
    <t>Damp proof courses; pitch polymer; bitumen hession based or equal and approved; 20mm laps; no allowance in measurement for laps; fitted in accordance with manufacturers instructions</t>
  </si>
  <si>
    <t>47E</t>
  </si>
  <si>
    <t>100mm width</t>
  </si>
  <si>
    <t>47F</t>
  </si>
  <si>
    <t>225mm width</t>
  </si>
  <si>
    <t>47G</t>
  </si>
  <si>
    <t>225-650mm width; stepped</t>
  </si>
  <si>
    <t>Fireproofing</t>
  </si>
  <si>
    <t>47H</t>
  </si>
  <si>
    <t>Mineral fibre quilt fire stopping material installed at top of 100mm thick brick or block wall to provide 60 minute minimum fire integrity; allow for all costs of installation and certification of same</t>
  </si>
  <si>
    <t>48A</t>
  </si>
  <si>
    <t>Mineral fibre quilt fire stopping material installed at top of 215mm thick  block wall to provide 60 minute minimum fire integrity; allow for all costs of installation and certification of same</t>
  </si>
  <si>
    <t>48B</t>
  </si>
  <si>
    <t>Mineral fibre quilt fire stopping material installed fitted vertically in of 115mm thick cavity to provide 60 minute minimum fire integrity; allow for all costs of installation and certification of same</t>
  </si>
  <si>
    <t>STEELWORK AND METALWORK</t>
  </si>
  <si>
    <t>Steel doors</t>
  </si>
  <si>
    <t>Service and rehang  existing steel doors</t>
  </si>
  <si>
    <t>50A</t>
  </si>
  <si>
    <t>900mm x 2150mm</t>
  </si>
  <si>
    <t>50B</t>
  </si>
  <si>
    <t>1800mm x 2150mm</t>
  </si>
  <si>
    <t>Handrail</t>
  </si>
  <si>
    <t>50C</t>
  </si>
  <si>
    <t>repair existing stainless steel handrail mounted on plaster wall to stair case; take down existing loose handrail and and refit; make good finishes</t>
  </si>
  <si>
    <t>50D</t>
  </si>
  <si>
    <t xml:space="preserve">repair existing stanless steel handrail mounted on balustrade to stair case; take down existing loose handrail and refit; make good </t>
  </si>
  <si>
    <t>Structural Steel</t>
  </si>
  <si>
    <t xml:space="preserve">Fabricated members; hot dipped galvanized, etch primed and factory finished in a two coat spray painted polyurethane paint finish </t>
  </si>
  <si>
    <t>Universal Beam</t>
  </si>
  <si>
    <t>50E</t>
  </si>
  <si>
    <t>Supply and fit steel beam 305 x 165 x 54mm; 54 kg per m run</t>
  </si>
  <si>
    <t>tn.</t>
  </si>
  <si>
    <t>50F</t>
  </si>
  <si>
    <t>Supply and fit steel beam 305 x 165 x 54mm; 54 kg per m run, include for padstones and boxing out steel beams</t>
  </si>
  <si>
    <t>50G</t>
  </si>
  <si>
    <t xml:space="preserve">Supply and fit steel beam 203 x 133 x 25mm; 25.1 kg per m run;  include for padstones and boxing out steel beams </t>
  </si>
  <si>
    <t>50H</t>
  </si>
  <si>
    <t xml:space="preserve">Supply and fit steel beam 254 x 102 x 25mm; 25.1 kg per m run;  include for padstones and boxing out steel beams </t>
  </si>
  <si>
    <t>51A</t>
  </si>
  <si>
    <t>Supply and fit steel beam 305 x 165 x 46mm; 46.1 kg per m run; include for padstones and boxing out steel beams</t>
  </si>
  <si>
    <t xml:space="preserve">Universal Column; </t>
  </si>
  <si>
    <t>51B</t>
  </si>
  <si>
    <t>Supply and fit steel column 203 x 203 x 52mm; 52 kg per m run</t>
  </si>
  <si>
    <t>51C</t>
  </si>
  <si>
    <t>Supply and fit steel column 203 x 203 x 52mm; 52 kg per m run;  include for padstones and boxing out steel beams</t>
  </si>
  <si>
    <t>51D</t>
  </si>
  <si>
    <t>Supply and fit steel column 254 x 254 x 73mm; 73.1 kg per m run;  include for padstones and boxing out steel beams</t>
  </si>
  <si>
    <t>51E</t>
  </si>
  <si>
    <t>Supply and fit steel column 305 x 305 x 118mm; 117.9 kg per m run; include for padstones and boxing out steel beams</t>
  </si>
  <si>
    <t>Bolts</t>
  </si>
  <si>
    <t>51F</t>
  </si>
  <si>
    <t>M8 threaded bolt and nut; drill hole in fabricated members and fix bolt and nut</t>
  </si>
  <si>
    <t>51G</t>
  </si>
  <si>
    <t>M12 threaded bolt and nut; drill hole in fabricated members and fix bolt and nut</t>
  </si>
  <si>
    <t>51H</t>
  </si>
  <si>
    <t>M16 threaded bolt and nut; drill hole in fabricated members and fix bolt and nut</t>
  </si>
  <si>
    <t>51I</t>
  </si>
  <si>
    <t>51J</t>
  </si>
  <si>
    <t>51K</t>
  </si>
  <si>
    <t xml:space="preserve">Circular Hollow Sections; </t>
  </si>
  <si>
    <t>51L</t>
  </si>
  <si>
    <t>76.1mm diameter; 7.11 kg per m run</t>
  </si>
  <si>
    <t>51M</t>
  </si>
  <si>
    <t>76.1mm diameter; 7.11 kg per m run;  include for padstones and boxing out steel beams</t>
  </si>
  <si>
    <t>51N</t>
  </si>
  <si>
    <t>168.3mm diameter; 31.6 kg per m run; include for padstones and boxing out steel beam</t>
  </si>
  <si>
    <t>52A</t>
  </si>
  <si>
    <t>219.1mm diameter; 51.6 kg per m run; include for padstones and boxing out steel beams</t>
  </si>
  <si>
    <t>Square Hollow Sections</t>
  </si>
  <si>
    <t>52B</t>
  </si>
  <si>
    <t>80 x 80mm; 17.83 kg per m run</t>
  </si>
  <si>
    <t>52C</t>
  </si>
  <si>
    <t>100 x 100mm; 22.9 kg per m run</t>
  </si>
  <si>
    <t>52D</t>
  </si>
  <si>
    <t>150 x 150mm; 35.40 kg per m run</t>
  </si>
  <si>
    <t>52E</t>
  </si>
  <si>
    <t>80 x 80mm; 17.83 kg per m run; include for padstones and boxing out steel beams</t>
  </si>
  <si>
    <t>52F</t>
  </si>
  <si>
    <t>100 x 100mm; 22.9 kg per m run; include for padstones and boxing out steel beams</t>
  </si>
  <si>
    <t>52G</t>
  </si>
  <si>
    <t>150 x 150mm; 35.40 kg per m run; include for padstones and boxing out steel beams</t>
  </si>
  <si>
    <t>Base Plates</t>
  </si>
  <si>
    <t>52H</t>
  </si>
  <si>
    <t>200x200x15mm base plate with 4 no. M20 expansion anchors with 125mm minimum embedment</t>
  </si>
  <si>
    <t>52I</t>
  </si>
  <si>
    <t>300x300x15mm base plate with 4 no. M20 expansion anchors with 125mm minimum embedment</t>
  </si>
  <si>
    <t>52J</t>
  </si>
  <si>
    <t>Angles</t>
  </si>
  <si>
    <t>52K</t>
  </si>
  <si>
    <t>200x200x16mm equal angle fixed to blockwork or concrete backgrounds with M12 chemical anchors; include for all drilling</t>
  </si>
  <si>
    <t>Aluminium Chequer plate</t>
  </si>
  <si>
    <t>52L</t>
  </si>
  <si>
    <t>2500 x 1250 x 3mm thick</t>
  </si>
  <si>
    <t>Cold Rolled Purlins</t>
  </si>
  <si>
    <t>52M</t>
  </si>
  <si>
    <t>52N</t>
  </si>
  <si>
    <t>52O</t>
  </si>
  <si>
    <t>53A</t>
  </si>
  <si>
    <t>extra over for fixing to structural steel in accordance with manufacturers instructions</t>
  </si>
  <si>
    <t>Metalwork; Non-Structural</t>
  </si>
  <si>
    <t>Composite items</t>
  </si>
  <si>
    <t>53B</t>
  </si>
  <si>
    <t xml:space="preserve">handrails; 50mm diameter mild steel handrail; integrated fixing brackets; galvanised and 2 finish coats of external paint; fixed to blockwork or concrete base; include for all fixings; including all ends, bends etc. </t>
  </si>
  <si>
    <t>Metal Stud Partitions</t>
  </si>
  <si>
    <t>53C</t>
  </si>
  <si>
    <t>overall height 2250mm</t>
  </si>
  <si>
    <t>53D</t>
  </si>
  <si>
    <t>overall height 2500mm</t>
  </si>
  <si>
    <t>53E</t>
  </si>
  <si>
    <t>overall height 2750mm</t>
  </si>
  <si>
    <t>Steel Security Doorsets</t>
  </si>
  <si>
    <t>Steel fire doors and frame; 60 minute fire resistance; each door to contain wire glazed vision panel 450 x  150, over head door closers and brushed stainless steel push panels; powdercoat finish on door and frame</t>
  </si>
  <si>
    <t>53F</t>
  </si>
  <si>
    <t>Single door; 900mm x 2150mm</t>
  </si>
  <si>
    <t>53G</t>
  </si>
  <si>
    <t>Double door; 1800mm x 2150mm</t>
  </si>
  <si>
    <t>53H</t>
  </si>
  <si>
    <t>Extra over on the above for emergency exit push bars per door</t>
  </si>
  <si>
    <t>53I</t>
  </si>
  <si>
    <t>Extra over on the above for fitting multipoint door locking mechanism and handle</t>
  </si>
  <si>
    <t>53J</t>
  </si>
  <si>
    <t>Railings</t>
  </si>
  <si>
    <t>Railings; fixed to concrete</t>
  </si>
  <si>
    <t>54A</t>
  </si>
  <si>
    <t>1100mm high; horizontal</t>
  </si>
  <si>
    <t>54B</t>
  </si>
  <si>
    <t>gate to last, 1.0 x 1.10m high</t>
  </si>
  <si>
    <t>EXTERNAL DOORS , WINDOWS AND GLAZING</t>
  </si>
  <si>
    <t>NOTES</t>
  </si>
  <si>
    <t>56A</t>
  </si>
  <si>
    <t>Removing existing external door sets</t>
  </si>
  <si>
    <t>56B</t>
  </si>
  <si>
    <t>Remove existing hardwood timber doorset, overall size 1000mm x 2150mm x 44mm</t>
  </si>
  <si>
    <t>56C</t>
  </si>
  <si>
    <t>Remove existing hardwood timber doorset, overall size 1400mm x 2150mm x 44mm</t>
  </si>
  <si>
    <t>56D</t>
  </si>
  <si>
    <t>Remove existing PVC-U glazed doorset, overall size 1000mm x 2150mm x 44mm</t>
  </si>
  <si>
    <t>56E</t>
  </si>
  <si>
    <t>Remove existing PVC-U glazed doorset, overall size 1400mm x 2150mm x 44mm</t>
  </si>
  <si>
    <t>56F</t>
  </si>
  <si>
    <t>Remove existing PVC-U glazed doorset, overall size 1700mm x 2150mm x 44mm</t>
  </si>
  <si>
    <t>56G</t>
  </si>
  <si>
    <t>Remove existing PVC-U glazed sliding patio type doorset, overall size 1700mm x 2150mm x 44mm</t>
  </si>
  <si>
    <t>Removing existing windows</t>
  </si>
  <si>
    <t>56H</t>
  </si>
  <si>
    <t>500 x 900mm ; one number opening sash</t>
  </si>
  <si>
    <t>56I</t>
  </si>
  <si>
    <t>900 x 1200mm; one number opening sash</t>
  </si>
  <si>
    <t>56J</t>
  </si>
  <si>
    <t>1600 x 1200mm; two number opening sashes</t>
  </si>
  <si>
    <t>56K</t>
  </si>
  <si>
    <t>1800 x 1200mm; two number opening sashes</t>
  </si>
  <si>
    <t>56L</t>
  </si>
  <si>
    <t>1800 x 1500mm; two number opening sashes</t>
  </si>
  <si>
    <t>56M</t>
  </si>
  <si>
    <t>1950 x 1200mm; two number opening sashes</t>
  </si>
  <si>
    <t>56N</t>
  </si>
  <si>
    <t>2050 x 1200mm; three number opening sashes</t>
  </si>
  <si>
    <t>56O</t>
  </si>
  <si>
    <t>2400 x 1200mm: four number opening sashes</t>
  </si>
  <si>
    <t>Repairs/Refurbishment works to existing windows ; PVC-U or Aluminium sections as described</t>
  </si>
  <si>
    <t>57A</t>
  </si>
  <si>
    <t xml:space="preserve">Service and rehang  existing window </t>
  </si>
  <si>
    <t>57B</t>
  </si>
  <si>
    <t>Deep clean existing window and frame</t>
  </si>
  <si>
    <t>57C</t>
  </si>
  <si>
    <t>Fit restrictors to existing windows</t>
  </si>
  <si>
    <t>57D</t>
  </si>
  <si>
    <t>Remove existing handles and fit new cockspur handles to existing aluminium windows</t>
  </si>
  <si>
    <t>57E</t>
  </si>
  <si>
    <t>Remove existing hinges and fit pairs of 200mm top hung friction stay hinges to existing aluminium windows</t>
  </si>
  <si>
    <t>Pairs</t>
  </si>
  <si>
    <t>57F</t>
  </si>
  <si>
    <t>Remove existing hinges and fit pairs of 400mm fire escape egress hinges to existing aluminium windows</t>
  </si>
  <si>
    <t>57G</t>
  </si>
  <si>
    <t>Remove existing espagnolette locking system and handle and fit new espagnolette locking system to existing PVC-U windows; espagnotette 550mm long</t>
  </si>
  <si>
    <t>57H</t>
  </si>
  <si>
    <t>Remove existing espagnolette locking system and handle and fit new espagnolette locking system to existing PVC-U  windows; espagnotette 750mm long</t>
  </si>
  <si>
    <t>Fit the following Glazing Items</t>
  </si>
  <si>
    <t>Note : Reglazing to include removal of broken glass and cleaning out rebates</t>
  </si>
  <si>
    <t>6 thick georgian wired clear glass to existing rebates; average pane size</t>
  </si>
  <si>
    <t>57I</t>
  </si>
  <si>
    <t>57J</t>
  </si>
  <si>
    <t>900mm x 900mm</t>
  </si>
  <si>
    <t>6mm thick georgian wired rough cast glass to existing rebates; average pane size</t>
  </si>
  <si>
    <t>57K</t>
  </si>
  <si>
    <t>57L</t>
  </si>
  <si>
    <t>6mm thick clear safety glass to existing rebates; average pane size</t>
  </si>
  <si>
    <t>58A</t>
  </si>
  <si>
    <t>58B</t>
  </si>
  <si>
    <t>6mm thick rough cast safety glass to existing rebates; average pane size</t>
  </si>
  <si>
    <t>58C</t>
  </si>
  <si>
    <t>58D</t>
  </si>
  <si>
    <t>Reglazing double glazed windows</t>
  </si>
  <si>
    <t>58E</t>
  </si>
  <si>
    <t>500mm x 900mm</t>
  </si>
  <si>
    <t>58F</t>
  </si>
  <si>
    <t>500mm x 1200mm</t>
  </si>
  <si>
    <t>58G</t>
  </si>
  <si>
    <t>600mm x 900mm</t>
  </si>
  <si>
    <t>58H</t>
  </si>
  <si>
    <t>600mm x 1200mm</t>
  </si>
  <si>
    <t>58I</t>
  </si>
  <si>
    <t>1300mm x 1200mm</t>
  </si>
  <si>
    <t>58J</t>
  </si>
  <si>
    <t>1600mm x 1200mm</t>
  </si>
  <si>
    <t>58K</t>
  </si>
  <si>
    <t>1800mm x 1500mm</t>
  </si>
  <si>
    <t>58L</t>
  </si>
  <si>
    <t>1950mm x 1500mm</t>
  </si>
  <si>
    <t>58M</t>
  </si>
  <si>
    <t>2050mm x 1200mm</t>
  </si>
  <si>
    <t>Reglazing triple glazed windows</t>
  </si>
  <si>
    <t>58N</t>
  </si>
  <si>
    <t>58O</t>
  </si>
  <si>
    <t>58P</t>
  </si>
  <si>
    <t>58Q</t>
  </si>
  <si>
    <t>58R</t>
  </si>
  <si>
    <t>58S</t>
  </si>
  <si>
    <t>58T</t>
  </si>
  <si>
    <t>58U</t>
  </si>
  <si>
    <t>58V</t>
  </si>
  <si>
    <t>Draughtproofing</t>
  </si>
  <si>
    <t>59A</t>
  </si>
  <si>
    <t>draught proofing windows</t>
  </si>
  <si>
    <t>59B</t>
  </si>
  <si>
    <t>draught proofing external doors</t>
  </si>
  <si>
    <t xml:space="preserve">External Fire Door Sets; self closing FD30 (S)  (minimum 30 minute fire resistance with a smoke seal ) and a u-value not greater than 1.6W/m^2K. ; sealed with Airtight Sealing Tape </t>
  </si>
  <si>
    <t>Timber Door Sets</t>
  </si>
  <si>
    <t>FD30 (S) fire door set ; T&amp;G American Oak pannelled door fixed to frame ;  including butt hinges , nightlatch ,letter box , numerals and mortice deadlock with thumb latch internally ;include for white deal architrave to one side of door frame ; include for painting two undercoats and one gloss coat ;sealed with pro clima airtight sealing tape</t>
  </si>
  <si>
    <t>59C</t>
  </si>
  <si>
    <t>overall size 1000 x 2150 x 44mm</t>
  </si>
  <si>
    <t>FD30 (S)VP  fire door set with vision panel ; T&amp;G American Oak bottom panel and fire resisting glass to top panel fixed to frame ;include for white deal architrave to one side of door frame ; including butt hinges , nightlatch ,letter box  , numerals and mortice deadlock with thumb latch internally ; include for painting two undercoats and one gloss coat; sealed with pro clima airtight sealing tape</t>
  </si>
  <si>
    <t>59D</t>
  </si>
  <si>
    <t>60A</t>
  </si>
  <si>
    <t>overall size 1400 x 2150 x 44mm ( door and screen )</t>
  </si>
  <si>
    <t>60B</t>
  </si>
  <si>
    <t>overall size 1000 x 2350 x 44mm ( door and top panel )</t>
  </si>
  <si>
    <t>60C</t>
  </si>
  <si>
    <t>overall size 1400 x 2350 x 44mm ( door and top and side panel )</t>
  </si>
  <si>
    <t>60D</t>
  </si>
  <si>
    <t xml:space="preserve">GRP Door in Timber  Frame ; </t>
  </si>
  <si>
    <t>GRP Faced Composite Door Leaves in Timber Frames</t>
  </si>
  <si>
    <t>61A</t>
  </si>
  <si>
    <t>61B</t>
  </si>
  <si>
    <t>61C</t>
  </si>
  <si>
    <t>62A</t>
  </si>
  <si>
    <t>62B</t>
  </si>
  <si>
    <t>62C</t>
  </si>
  <si>
    <t xml:space="preserve">GRP door in PVC-U Frame ;  </t>
  </si>
  <si>
    <t>GRP Faced Composite Door Leaves in uPVC Frames</t>
  </si>
  <si>
    <t>63A</t>
  </si>
  <si>
    <t>63B</t>
  </si>
  <si>
    <t>63C</t>
  </si>
  <si>
    <t>64A</t>
  </si>
  <si>
    <t>64B</t>
  </si>
  <si>
    <t>64C</t>
  </si>
  <si>
    <t>Sundries</t>
  </si>
  <si>
    <t xml:space="preserve">Replace to existing Doors </t>
  </si>
  <si>
    <t>64D</t>
  </si>
  <si>
    <t>Pair SS 100mm steel butt hinges</t>
  </si>
  <si>
    <t>64E</t>
  </si>
  <si>
    <t>SS cylinder night latch</t>
  </si>
  <si>
    <t>64F</t>
  </si>
  <si>
    <t>SS letter plate</t>
  </si>
  <si>
    <t>65A</t>
  </si>
  <si>
    <t>SS mortice deadlock with thumb latch</t>
  </si>
  <si>
    <t>65B</t>
  </si>
  <si>
    <t>SS barrel bolt and receiver</t>
  </si>
  <si>
    <t>65C</t>
  </si>
  <si>
    <t>Proprietary draught excluders for external doors</t>
  </si>
  <si>
    <t>65D</t>
  </si>
  <si>
    <t>Proprietary metal threshold ; hook bar or equel interlocking type</t>
  </si>
  <si>
    <t>65E</t>
  </si>
  <si>
    <t>SS Euro cylinder</t>
  </si>
  <si>
    <t>65F</t>
  </si>
  <si>
    <t xml:space="preserve">Magnetic lock, minimum 275kg. holding force;  LZ bracket and armature plate; fitted to existing location; include for electrical deconnect and reconnection </t>
  </si>
  <si>
    <t>65G</t>
  </si>
  <si>
    <t xml:space="preserve">Magnetic lock, minimum 275kg. holding force;  12V DC power supply unit, LZ bracket and armature plate; fitted to new  location; include for electrical connection of power supply (max 25m to nearest power supply); clipping of all cables in place etc. </t>
  </si>
  <si>
    <t>65H</t>
  </si>
  <si>
    <t xml:space="preserve">Magnetic lock kit with push button and keypad, minimum 275kg. holding force;  12V DC power supply unit, LZ bracket and armature plate; fitted to new  location; include for electrical connection of power supply (max 25m to nearest power supply); clipping of all cables in place etc. </t>
  </si>
  <si>
    <t>65I</t>
  </si>
  <si>
    <t>65J</t>
  </si>
  <si>
    <t>65K</t>
  </si>
  <si>
    <t>Repairs to existing Frame</t>
  </si>
  <si>
    <t>65L</t>
  </si>
  <si>
    <t>Repair damaged door frame ; piecing in small sections of frame as required</t>
  </si>
  <si>
    <t>65M</t>
  </si>
  <si>
    <t>Replace push-bar on emergency exit doors</t>
  </si>
  <si>
    <t>Door Stops</t>
  </si>
  <si>
    <t>65N</t>
  </si>
  <si>
    <t>Door stops fixed to concrete</t>
  </si>
  <si>
    <t>66A</t>
  </si>
  <si>
    <t>Door stops fixed to timber flooring</t>
  </si>
  <si>
    <t>Windows</t>
  </si>
  <si>
    <t xml:space="preserve">Isolated Windows </t>
  </si>
  <si>
    <t>66B</t>
  </si>
  <si>
    <t>66C</t>
  </si>
  <si>
    <t>66D</t>
  </si>
  <si>
    <t>66E</t>
  </si>
  <si>
    <t>66F</t>
  </si>
  <si>
    <t>66G</t>
  </si>
  <si>
    <t>66H</t>
  </si>
  <si>
    <t>66I</t>
  </si>
  <si>
    <t>66J</t>
  </si>
  <si>
    <t xml:space="preserve">900 x 1200mm; one number full opening, tilt and turn </t>
  </si>
  <si>
    <t>66K</t>
  </si>
  <si>
    <t>900 x 1200mm; transome; one number opening, tilt and turn; one number fixed pane</t>
  </si>
  <si>
    <t>Isolated Windows</t>
  </si>
  <si>
    <t>66L</t>
  </si>
  <si>
    <t>66M</t>
  </si>
  <si>
    <t>66N</t>
  </si>
  <si>
    <t>67A</t>
  </si>
  <si>
    <t>67B</t>
  </si>
  <si>
    <t>67C</t>
  </si>
  <si>
    <t>67D</t>
  </si>
  <si>
    <t>67E</t>
  </si>
  <si>
    <t>67F</t>
  </si>
  <si>
    <t>67G</t>
  </si>
  <si>
    <t>Vents to Windows</t>
  </si>
  <si>
    <t>67H</t>
  </si>
  <si>
    <t xml:space="preserve">Perma vent factory fitted to new window </t>
  </si>
  <si>
    <t>67I</t>
  </si>
  <si>
    <t>Humidity sensitive perma vent factory fitted to new window ( where property has a Demand Control Ventilation System )</t>
  </si>
  <si>
    <t>Window Board ,red deal , wrot</t>
  </si>
  <si>
    <t>67J</t>
  </si>
  <si>
    <t>Window board 225 x 32mm ; rounded edges-1</t>
  </si>
  <si>
    <t>Window Sill  PVC-U</t>
  </si>
  <si>
    <t>67K</t>
  </si>
  <si>
    <t>95 x 30mm high sill to PVC-U  windows</t>
  </si>
  <si>
    <t>67L</t>
  </si>
  <si>
    <t>150 x 30mm high sill to PVC-U  windows</t>
  </si>
  <si>
    <t xml:space="preserve">WOODWORK, INTERNAL DOORS AND KITCHEN UNITS </t>
  </si>
  <si>
    <t>69A</t>
  </si>
  <si>
    <t>All demolition intems to include for disposal to an approved facility.</t>
  </si>
  <si>
    <t>69B</t>
  </si>
  <si>
    <t>Take down and remove non-load bearing stud wall 100mm thick; remove existing plasterboard and skim finish on both sides;remove insulation in stud ; make good finishes to attached elements</t>
  </si>
  <si>
    <t>69C</t>
  </si>
  <si>
    <t>Form new door ope in existing non-load bearing stud wall; remove existing plasterboard and skim finish on both sides; temporarily prop up stud and install 100 x 50mm studwork to form 900 x 2150mm door ope ; make good finishes ; new door and frame elsewere measured</t>
  </si>
  <si>
    <t>69D</t>
  </si>
  <si>
    <t>Remove existing skirting, 119x18mm</t>
  </si>
  <si>
    <t>69E</t>
  </si>
  <si>
    <t>Remove existing internal door, overall size 900x2100mm</t>
  </si>
  <si>
    <t>69F</t>
  </si>
  <si>
    <t>Removing architrave, 75x25mm</t>
  </si>
  <si>
    <t>69G</t>
  </si>
  <si>
    <t>Removing kitchen worktops</t>
  </si>
  <si>
    <t>69H</t>
  </si>
  <si>
    <t>Removing kitchen sink units, including taps etc.</t>
  </si>
  <si>
    <t>69I</t>
  </si>
  <si>
    <t>Removing kitchen base units and wall units</t>
  </si>
  <si>
    <t>69J</t>
  </si>
  <si>
    <t>Removing T&amp;G flooring</t>
  </si>
  <si>
    <t>69K</t>
  </si>
  <si>
    <t>Removing chipboard flooring</t>
  </si>
  <si>
    <t>69L</t>
  </si>
  <si>
    <t>Removing plywood flooring 18-25mm thick</t>
  </si>
  <si>
    <t>Structural and First Fixings</t>
  </si>
  <si>
    <t>Carcassing</t>
  </si>
  <si>
    <t>Softwood, Class C18 grade timber, rough, pressure impregnated with an approved preservative; sawn unless otherwise stated</t>
  </si>
  <si>
    <t>70A</t>
  </si>
  <si>
    <t>224x44mm</t>
  </si>
  <si>
    <t>70B</t>
  </si>
  <si>
    <t>175x44mm</t>
  </si>
  <si>
    <t>70C</t>
  </si>
  <si>
    <t>150x44mm</t>
  </si>
  <si>
    <t>70D</t>
  </si>
  <si>
    <t>125x44mm</t>
  </si>
  <si>
    <t>70E</t>
  </si>
  <si>
    <t>100x44mm</t>
  </si>
  <si>
    <t>70F</t>
  </si>
  <si>
    <t>100x22mm</t>
  </si>
  <si>
    <t>70G</t>
  </si>
  <si>
    <t>75x44mm</t>
  </si>
  <si>
    <t>70H</t>
  </si>
  <si>
    <t>75x35mm</t>
  </si>
  <si>
    <t>70I</t>
  </si>
  <si>
    <t>75x22mm</t>
  </si>
  <si>
    <t>70J</t>
  </si>
  <si>
    <t>50x44mm</t>
  </si>
  <si>
    <t>70K</t>
  </si>
  <si>
    <t>30x22mm</t>
  </si>
  <si>
    <t>Softwood, Class C18 grade timber, wrot, pressure impregnated with an approved preservative; sawn unless otherwise stated</t>
  </si>
  <si>
    <t>70L</t>
  </si>
  <si>
    <t>70M</t>
  </si>
  <si>
    <t>70N</t>
  </si>
  <si>
    <t>70O</t>
  </si>
  <si>
    <t>70P</t>
  </si>
  <si>
    <t>70Q</t>
  </si>
  <si>
    <t>70R</t>
  </si>
  <si>
    <t>70S</t>
  </si>
  <si>
    <t>70T</t>
  </si>
  <si>
    <t>71A</t>
  </si>
  <si>
    <t>71B</t>
  </si>
  <si>
    <t>Roofing timbers</t>
  </si>
  <si>
    <t>White deal ; sawn</t>
  </si>
  <si>
    <t>71C</t>
  </si>
  <si>
    <t>Replace 100 x 75mm wall plate ; include for bolting</t>
  </si>
  <si>
    <t>71D</t>
  </si>
  <si>
    <t>Replace 100 x 35mm rafters</t>
  </si>
  <si>
    <t>71E</t>
  </si>
  <si>
    <t>Replace 125 x 50mm rafters</t>
  </si>
  <si>
    <t>71F</t>
  </si>
  <si>
    <t>Replace 100 x 35mm collars</t>
  </si>
  <si>
    <t>71G</t>
  </si>
  <si>
    <t>Replace 112 x 37mm ceiling joists</t>
  </si>
  <si>
    <t>71H</t>
  </si>
  <si>
    <t>Replace 200 x 44mm roof joists</t>
  </si>
  <si>
    <t>71I</t>
  </si>
  <si>
    <t>Replace 200 x 44mm floor joists</t>
  </si>
  <si>
    <t>71J</t>
  </si>
  <si>
    <t>Replace 200 x 44mm bridging to joists at 400mm centres</t>
  </si>
  <si>
    <t>71K</t>
  </si>
  <si>
    <t>Replace joist hangers for 200 x 44mm joists</t>
  </si>
  <si>
    <t>71L</t>
  </si>
  <si>
    <t>Firring pieces; 50x50mm</t>
  </si>
  <si>
    <t>71M</t>
  </si>
  <si>
    <t>Angle fillet; 50x50mm</t>
  </si>
  <si>
    <t>71N</t>
  </si>
  <si>
    <t>Drip batten; 25x38mm</t>
  </si>
  <si>
    <t>Red deal , wrot</t>
  </si>
  <si>
    <t>71O</t>
  </si>
  <si>
    <t>Replace fascia board 175 x 32mm , to existing roofs</t>
  </si>
  <si>
    <t>71P</t>
  </si>
  <si>
    <t>Replace soffit board 200 x 19mm , to existing roofs</t>
  </si>
  <si>
    <t>71Q</t>
  </si>
  <si>
    <t>Cut out damaged section of fascia board in lengths up to 1m</t>
  </si>
  <si>
    <t>71R</t>
  </si>
  <si>
    <t>Cut out damaged section of soffit board in lengths up to 1m</t>
  </si>
  <si>
    <t>Boarding and Sheeting</t>
  </si>
  <si>
    <t>Sheeting</t>
  </si>
  <si>
    <t>72A</t>
  </si>
  <si>
    <t>Floors, 18mm thick flooring grade plywood; allow for all trimming and cutting around obstructions</t>
  </si>
  <si>
    <t>72B</t>
  </si>
  <si>
    <t>Floors, 18mm flooring grade plywood, isolated areas, less than or equal to 1.0m2</t>
  </si>
  <si>
    <t>72C</t>
  </si>
  <si>
    <t>Floors, 25mm thick flooring grade plywood; allow for all trimming and cutting around obstructions</t>
  </si>
  <si>
    <t>72D</t>
  </si>
  <si>
    <t>Floors, 25mm flooring grade plywood, isolated areas, less than or equal to 1.0m2</t>
  </si>
  <si>
    <t>72E</t>
  </si>
  <si>
    <t>72F</t>
  </si>
  <si>
    <t>Floors, 18mm thick Marine grade plywood, isolated areas, less tan or equal to 1.0m2</t>
  </si>
  <si>
    <t>72G</t>
  </si>
  <si>
    <t>72H</t>
  </si>
  <si>
    <t>Floors, 25mm thick Marine grade plywood, isolated areas, less tan or equal to 1.0m2</t>
  </si>
  <si>
    <t>72I</t>
  </si>
  <si>
    <t>roofs; exceeding 300mm</t>
  </si>
  <si>
    <t>25mm thick hardwood fascia board, fixed to timber backgrounds, include for all barge boxes complete, including all fixings</t>
  </si>
  <si>
    <t>72J</t>
  </si>
  <si>
    <t>Fascia; girth 15--300mm</t>
  </si>
  <si>
    <t>Soffit board/sheeting, 100x19mm pine double vac T&amp;G V jointed sheeting fixed to underside of rafters or sw battens, include for all barge boxes complete, including all fixings; include for proprietrary soffit ventilation equivalent of 10mm contoinuous air gap</t>
  </si>
  <si>
    <t>73A</t>
  </si>
  <si>
    <t>Soffits; horizontal; girth 300-450mm</t>
  </si>
  <si>
    <t>Second Fixings</t>
  </si>
  <si>
    <t>Skirting</t>
  </si>
  <si>
    <t>73B</t>
  </si>
  <si>
    <t>Primed chamfered mdf, 119x18mm; including all necessary bonding and filling</t>
  </si>
  <si>
    <t>73C</t>
  </si>
  <si>
    <t>Primed chamfered mdf, 119x18mm; including all necessary bonding and filling; isolated areas; not exceeding 5m</t>
  </si>
  <si>
    <t>73D</t>
  </si>
  <si>
    <t>Red deal moulded skirting, 125x25mm; including all necessary bonding and filling</t>
  </si>
  <si>
    <t>73E</t>
  </si>
  <si>
    <t>Red deal moulded skirting, 125x25mm; including all necessary bonding and filling; isolated areas; not exceeding 5m</t>
  </si>
  <si>
    <t>Architrave</t>
  </si>
  <si>
    <t>73F</t>
  </si>
  <si>
    <t>Red deal 75 x 25mm to both sides of existing internal door frame (approx. length 10m)</t>
  </si>
  <si>
    <t>73G</t>
  </si>
  <si>
    <t>Red deal 75 x 25mm sections not exceeding 1m; isolated areas</t>
  </si>
  <si>
    <t>Door Saddles</t>
  </si>
  <si>
    <t>73H</t>
  </si>
  <si>
    <t>Red deal 150 x 22mm splayed ; countersinking, plugging ;1m long</t>
  </si>
  <si>
    <t>73I</t>
  </si>
  <si>
    <t>Red deal 150 x 22mm splayed ; countersinking, plugging ;2m long</t>
  </si>
  <si>
    <t>73J</t>
  </si>
  <si>
    <t>Provide red deal half saddle splayed ; countersinking, plugging; 1m long</t>
  </si>
  <si>
    <t>73K</t>
  </si>
  <si>
    <t>Provide red deal half saddle splayed ; countersinking, plugging; 2m long</t>
  </si>
  <si>
    <t>Window Boards</t>
  </si>
  <si>
    <t>73L</t>
  </si>
  <si>
    <t>MDF window boards; girth not exceeding 300mm</t>
  </si>
  <si>
    <t>Composite Items</t>
  </si>
  <si>
    <t>Internal Doors</t>
  </si>
  <si>
    <t xml:space="preserve">Non Fire Doors </t>
  </si>
  <si>
    <t>Doors to Existing Frames</t>
  </si>
  <si>
    <t>Solid core flush door to existing frames ; facing american oak with 9mm square edge hardwood lipping; including  3 butt hinges , ironmongry and thumb latches</t>
  </si>
  <si>
    <t>74A</t>
  </si>
  <si>
    <t>overall size 900 x 2100 x 44mm</t>
  </si>
  <si>
    <t>Panelled moulded hardboard door to existing frames ; including 3 butt hinges , ironmongry and thumb latches</t>
  </si>
  <si>
    <t>74B</t>
  </si>
  <si>
    <t>Solid panelled softwood door to existing frames ; including 3 butt hinges , ironmongry and thumb latches</t>
  </si>
  <si>
    <t>74C</t>
  </si>
  <si>
    <t>Non standard solid core flush door to existing frames ; including 3 butt hinges ,  ironmongry and thumb latches</t>
  </si>
  <si>
    <t>74D</t>
  </si>
  <si>
    <t>from 900 - 1150 x  2100 x  44mm</t>
  </si>
  <si>
    <t>6 panelled moulded hardboard doors to existing frames ; facing american oak with 9mm square edge hardwood lipping; including butt hinges ,  thumb latches and sliding bolts</t>
  </si>
  <si>
    <t>74E</t>
  </si>
  <si>
    <t>overall size 1400 x 2100 x 44mm</t>
  </si>
  <si>
    <t>Doors with associated frame set</t>
  </si>
  <si>
    <t>Solid core flush door overall thickness 44mm ; facing american oak with 9mm square edge hardwood lipping; and 44 x 100mm hardwood frame , include for door saddle and 50 x 12mm door stop fixed to frame; include for red deal architrave to both sides of door frame; include for all necessary ironmongry and thumb latches</t>
  </si>
  <si>
    <t>75A</t>
  </si>
  <si>
    <t>Panelled moulded hardboard door overall thickness 44mm and 44 x 100mm hardwood frame  include for door saddle and 50 x 12mm door stop fixed to frame; include for red deal architrave to both sides of door frame; include for all necessary ironmongry and thumb latches</t>
  </si>
  <si>
    <t>75B</t>
  </si>
  <si>
    <t>Non standard solid core flush door overall thickness 44mm , facing american oak with 9mm square edge hardwood lipping ; 44 x 100mm hardwood frame  include for door saddle and 50 x 12mm door stop fixed to frame; include for red deal architrave to both sides of door frame; include for all necessary ironmongry and thumb latches</t>
  </si>
  <si>
    <t>75C</t>
  </si>
  <si>
    <t>Fire Doors</t>
  </si>
  <si>
    <t>FD 30 (S) SC, 36 thick solid core with american oak 4mm skin , 9mm square hardwood lipping to all edges ; include for all necessary instumescent sealing to existing frames ; overall thickness 44 ; include for all necessary ironmongry , thumb latches and closers</t>
  </si>
  <si>
    <t>75D</t>
  </si>
  <si>
    <t>FD 30 (S) SC, 36 thick solid core with american oak 4mm skin , 9mm square hardwood lipping to all edges ;include for all necessary instumescent sealing to existing frames ; overall thickness 44 ; include for all necessary ironmongry  , thumb latches and closers</t>
  </si>
  <si>
    <t>76A</t>
  </si>
  <si>
    <t>overall size 900 - 1150 x  2100 x  44mm</t>
  </si>
  <si>
    <t>Doors With Associated Frame Set</t>
  </si>
  <si>
    <t>76B</t>
  </si>
  <si>
    <t>FD 60 (S) SC (self closer) ; solid core flush 1 hour fire door set with self closing unit; 44 thick solid core dore with oak veneer; 9mm square hardwood lipping to all edges, overall thickness 44; 44 x 100 hardwood frame include for all necessary intumescant sealing all round; with door saddle and 50 x 12 door stop fixed to frame; include for red deal architrave to both sides of door frame; include for all necessary ironmongery and thumb latches and closers and signage "fire door keep clear" sign fitted on both sides</t>
  </si>
  <si>
    <t>76C</t>
  </si>
  <si>
    <t>76D</t>
  </si>
  <si>
    <t>FD 60 (S) SC (self closer) ;  solid core flush 1 hour fire door set with self closing unit with 450 x 450 glazed vision panel; 44 thick solid core dore with oak veneer; 9mm square hardwood lipping to all edges, overall thickness 44; 44 x 100 hardwood frame include for all necessary intumescant sealing all round; with door saddle and 50 x 12 door stop fixed to frame; include for red deal architrave to both sides of door frame; include for all necessary ironmongery and thumb latches and closers and signage "fire door keep clear" sign fitted on both sides</t>
  </si>
  <si>
    <t>76E</t>
  </si>
  <si>
    <t>77A</t>
  </si>
  <si>
    <t>FD 30 (S) SC (self closer) ; solid core flush 1 hour fire door set with self closing unit; 44 thick solid core dore with oak veneer; 9mm square hardwood lipping to all edges, overall thickness 44; 44 x 100 hardwood frame include for all necessary intumescant sealing all round; with door saddle and 50 x 12 door stop fixed to frame; include for red deal architrave to both sides of door frame; include for all necessary ironmongery and thumb latches and closers and signage "fire door keep clear" sign fitted on both sides</t>
  </si>
  <si>
    <t>77B</t>
  </si>
  <si>
    <t>77C</t>
  </si>
  <si>
    <t>FD 30 (S) SC (self closer) ; remove internal door and frame and replace with solid core flush 1 hour fire door set with self closing unit with 450 x 450 glazed vision panel; 44 thick solid core dore with oak veneer; 9mm square hardwood lipping to all edges, overall thickness 44; 44 x 100 hardwood frame include for all necessary intumescant sealing all round; with door saddle and 50 x 12 door stop fixed to frame; include for red deal architrave to both sides of door frame; include for all necessary ironmongery and thumb latches and closers and signage "fire door keep clear" sign fitted on both sides</t>
  </si>
  <si>
    <t>77D</t>
  </si>
  <si>
    <t>Frame Sets</t>
  </si>
  <si>
    <t>77E</t>
  </si>
  <si>
    <t>Replace internal door frame set ; red deal; 100 x 44mm;900 x 2150mm high</t>
  </si>
  <si>
    <t>77F</t>
  </si>
  <si>
    <t>Replace internal double door frame set ; red deal; 100 x 44mm ;1000 x 2150mm high</t>
  </si>
  <si>
    <t>77G</t>
  </si>
  <si>
    <t>Replace internal door frame set including  fanlight over ; red deal; 100 x 44mm ; 1000 x 2450mm high</t>
  </si>
  <si>
    <t>77H</t>
  </si>
  <si>
    <t>Repair damaged door frames ; piecing in small sections of frame as required</t>
  </si>
  <si>
    <t>77I</t>
  </si>
  <si>
    <t>Remove glazed panel over internal door and replace with plywood panel</t>
  </si>
  <si>
    <t>Sundries to Doors</t>
  </si>
  <si>
    <t>78A</t>
  </si>
  <si>
    <t xml:space="preserve">Door stops fixed to concrete </t>
  </si>
  <si>
    <t>78B</t>
  </si>
  <si>
    <t xml:space="preserve">Door stops fixed to timber flooring </t>
  </si>
  <si>
    <t>Replace to existing doors and frames</t>
  </si>
  <si>
    <t>78C</t>
  </si>
  <si>
    <t xml:space="preserve">Pair 100 steel butt hinges </t>
  </si>
  <si>
    <t>78D</t>
  </si>
  <si>
    <t xml:space="preserve">Mortice lock and lever furniture </t>
  </si>
  <si>
    <t>78E</t>
  </si>
  <si>
    <t xml:space="preserve">Thumb lock and lever furniture </t>
  </si>
  <si>
    <t>78H</t>
  </si>
  <si>
    <t xml:space="preserve">Install proprietary trim at base of door; typical length 750 -1000mm </t>
  </si>
  <si>
    <t>78I</t>
  </si>
  <si>
    <t>78K</t>
  </si>
  <si>
    <t>Remove, adjust, refit</t>
  </si>
  <si>
    <t>78L</t>
  </si>
  <si>
    <t xml:space="preserve">Repair damaged door frame ; piecing in small sections of frame as required </t>
  </si>
  <si>
    <t>78M</t>
  </si>
  <si>
    <t xml:space="preserve">Replace push-bar on emergency exit doors </t>
  </si>
  <si>
    <t>78N</t>
  </si>
  <si>
    <t>78O</t>
  </si>
  <si>
    <t>79A</t>
  </si>
  <si>
    <t>79B</t>
  </si>
  <si>
    <t>79D</t>
  </si>
  <si>
    <t>System Partitions</t>
  </si>
  <si>
    <t>80A</t>
  </si>
  <si>
    <t>toilet cubicles</t>
  </si>
  <si>
    <t>Fittings, Equipment and Furniture</t>
  </si>
  <si>
    <t>Domestic and Commercial Kitchen</t>
  </si>
  <si>
    <t>Specification Note.</t>
  </si>
  <si>
    <t xml:space="preserve">(A) Sink Unit : </t>
  </si>
  <si>
    <t>carcass, 15 W.B.P. plywood; doors and drawers, 15 W.B.P. plywood with selected laminate finish</t>
  </si>
  <si>
    <t>(B) Worktop :</t>
  </si>
  <si>
    <t>(C) Floor and Wall units :</t>
  </si>
  <si>
    <t>(D) Doors :</t>
  </si>
  <si>
    <t>The following items to include all barge boards, ironmongry, mastic sealant and stainless steel joint strips. Reconnect all services on completion.</t>
  </si>
  <si>
    <t>82A</t>
  </si>
  <si>
    <t>1000mm sink base unit , complete with single drawer and mock drawer front at sink (excluding sink top and taps ).</t>
  </si>
  <si>
    <t>82B</t>
  </si>
  <si>
    <t>1000mm base unit complete with two drawers</t>
  </si>
  <si>
    <t>82C</t>
  </si>
  <si>
    <t>500mm base unit</t>
  </si>
  <si>
    <t>82D</t>
  </si>
  <si>
    <t>corner unit</t>
  </si>
  <si>
    <t>82E</t>
  </si>
  <si>
    <t>500mm wall unit; to softwood ground</t>
  </si>
  <si>
    <t>82F</t>
  </si>
  <si>
    <t>1000mm wall unit; to softwood ground</t>
  </si>
  <si>
    <t>82G</t>
  </si>
  <si>
    <t>worktop support; 20 division support</t>
  </si>
  <si>
    <t>82H</t>
  </si>
  <si>
    <t>worktop; 600mm wide veneered counter top</t>
  </si>
  <si>
    <t>83A</t>
  </si>
  <si>
    <t>Take down worktop section not exceeding 6 m; store temporarily and refit and reseal; make good finishes</t>
  </si>
  <si>
    <t>83B</t>
  </si>
  <si>
    <t xml:space="preserve">door to existing base unit </t>
  </si>
  <si>
    <t>83C</t>
  </si>
  <si>
    <t xml:space="preserve">door to existing wall unit </t>
  </si>
  <si>
    <t>83D</t>
  </si>
  <si>
    <t>Replace hinges and rehang door to existing base unit</t>
  </si>
  <si>
    <t>83E</t>
  </si>
  <si>
    <t>Replace hinges and rehang door to existing wall unit</t>
  </si>
  <si>
    <t>Additional Units</t>
  </si>
  <si>
    <t>83F</t>
  </si>
  <si>
    <t>Provide standard press around wall mounted gas heating boiler</t>
  </si>
  <si>
    <t>83G</t>
  </si>
  <si>
    <t>Provide full height press around wall mounted gas heating boiler</t>
  </si>
  <si>
    <t>83H</t>
  </si>
  <si>
    <t>Provide standard press around E.S.B. meter box and fuseboard</t>
  </si>
  <si>
    <t>Storage Units</t>
  </si>
  <si>
    <t>83I</t>
  </si>
  <si>
    <t>1600(800+800)x2140mmx380mm storage unit in birch ply with 4 nr. adjustable mid shelves set back 18mm to allow for inset doors, enclosed by 4 nr. inset doors with round brushed chrome knobs, include for cabinet locks</t>
  </si>
  <si>
    <t>83J</t>
  </si>
  <si>
    <t>2700(1350+1350)x986mmx600mm storage unit in birch ply with 4 nr. adjustable mid shelves set back 18mm to allow for inset doors, enclosed by 4 nr. inset doors with round brushed chrome knobs, include for cabinet locks</t>
  </si>
  <si>
    <t>83K</t>
  </si>
  <si>
    <t>2000(1000+1000)x900mmx400mm storage unit in birch ply with 4 nr. adjustable mid shelves set back 18mm to allow for inset doors, enclosed by 4 nr. inset doors with round brushed chrome knobs, include for cabinet locks</t>
  </si>
  <si>
    <t>84A</t>
  </si>
  <si>
    <t>2700(900+900+900)x1137mmx350mm storage unit in birch ply with 6 nr. adjustable mid shelves set back 18mm to allow for inset doors, enclosed by 6 nr. inset doors with round brushed chrome knobs, include for cabinet locks</t>
  </si>
  <si>
    <t>84B</t>
  </si>
  <si>
    <t>1600x1122mmx350mm storage unit in birch ply with 2 nr. fixed open shelves</t>
  </si>
  <si>
    <t>84C</t>
  </si>
  <si>
    <t>860x1100mmx500mm storage unit in birch ply with 2 nr. fixed open shelves, enclosed by 2 nr. inset doors with round brushed chrome knobs, include for cabinet locks and adjustable legs</t>
  </si>
  <si>
    <t>84D</t>
  </si>
  <si>
    <t>1900x550x550mm tall units, open faced,  in birch ply with 4 nr. adjustable shelves</t>
  </si>
  <si>
    <t>84E</t>
  </si>
  <si>
    <t>900x550x550mm tall units, open faced,  in birch ply with 4 nr. adjustable shelves</t>
  </si>
  <si>
    <t>Ducting</t>
  </si>
  <si>
    <t xml:space="preserve">Provide 9mm thick WBP plywood lining for ducts to pipework; various lengths ; average width ; include for support battens  </t>
  </si>
  <si>
    <t>84F</t>
  </si>
  <si>
    <t>84G</t>
  </si>
  <si>
    <t>250mm wide</t>
  </si>
  <si>
    <t xml:space="preserve">Provide 12mm thick WBP  plywood lining for ducts to pipework; various lengths ; average width ; include for support battens  </t>
  </si>
  <si>
    <t>84H</t>
  </si>
  <si>
    <t>84I</t>
  </si>
  <si>
    <t xml:space="preserve">Provide 18mm thick MDF boarding for ducts to pipework ; various lengths ; average width ; include for support battens  </t>
  </si>
  <si>
    <t>84J</t>
  </si>
  <si>
    <t>84K</t>
  </si>
  <si>
    <t>General Items</t>
  </si>
  <si>
    <t>Stud Partition ; white deal ; sawn</t>
  </si>
  <si>
    <t>85A</t>
  </si>
  <si>
    <t>New Internal studding non-load bearing ; 100 x 50 studwork in partitions at 400 centres with single header and sole pieces  ; including noggings ; filling with mineral wool insulation ; plasterboard finish measured in wall finishes</t>
  </si>
  <si>
    <t>85B</t>
  </si>
  <si>
    <t>50 x 50 grounds or battens short lenghts not exceeding 1.2m  ; in isolated areas</t>
  </si>
  <si>
    <t>ROOFING</t>
  </si>
  <si>
    <t>NOTE</t>
  </si>
  <si>
    <t>87A</t>
  </si>
  <si>
    <t xml:space="preserve">The following Rates are to include for all scaffolding required including safety netting and any overhead cantilevered pedestrian canopies required . </t>
  </si>
  <si>
    <t>87B</t>
  </si>
  <si>
    <t>Refer to Regulations regarding Asbestos removal ( see Preliminaries Section P7 re Asbestos also )</t>
  </si>
  <si>
    <t>Flat Roofs</t>
  </si>
  <si>
    <t>87C</t>
  </si>
  <si>
    <t>Remove existing flat roof consisting of three layers of felt on chipboard</t>
  </si>
  <si>
    <t>87D</t>
  </si>
  <si>
    <t>Remove existing flat roof carcassing timbers also include for removing  fascia,  ,soffit, gutters, insulation and plasterboard ceiling under</t>
  </si>
  <si>
    <t>87E</t>
  </si>
  <si>
    <t>87F</t>
  </si>
  <si>
    <t>Pitched Roofs</t>
  </si>
  <si>
    <t>87G</t>
  </si>
  <si>
    <t xml:space="preserve">Remove existing fibre cement slating , battens and felt </t>
  </si>
  <si>
    <t>87H</t>
  </si>
  <si>
    <t>Check, clear and clean roof valleys; width not exceeding 450mm</t>
  </si>
  <si>
    <t>87I</t>
  </si>
  <si>
    <t xml:space="preserve">Remove existing concrete interlocking tiles , battens and felt </t>
  </si>
  <si>
    <t>87J</t>
  </si>
  <si>
    <t>Remove individual damaged fibre cement slates in isolated locations</t>
  </si>
  <si>
    <t>87K</t>
  </si>
  <si>
    <t>Remove damaged fibre cement slates in isolated areas ; approximate area 2 m2</t>
  </si>
  <si>
    <t>87L</t>
  </si>
  <si>
    <t>Remove damaged fibre cement slates in isolated areas ; approximate area 5 m2</t>
  </si>
  <si>
    <t>88A</t>
  </si>
  <si>
    <t>Remove individual damaged concrete interlocking tiles in isolated locations</t>
  </si>
  <si>
    <t>88B</t>
  </si>
  <si>
    <t>Remove damaged concrete interlocking tiles in isolated areas ; approximate area 2 m2</t>
  </si>
  <si>
    <t>88C</t>
  </si>
  <si>
    <t>Remove damaged concrete interlocking tiles in isolated areas ; approximate area 5 m2</t>
  </si>
  <si>
    <t>88D</t>
  </si>
  <si>
    <t>Remove damaged ridge tiles, bedding and pointing in mortar</t>
  </si>
  <si>
    <t>88E</t>
  </si>
  <si>
    <t>Repoint and reset existing ridge tiles</t>
  </si>
  <si>
    <t>88F</t>
  </si>
  <si>
    <t>Repoint and reset existing sloping verge tiles</t>
  </si>
  <si>
    <t>88G</t>
  </si>
  <si>
    <t>Remove defective sarking felt in isolated areas ; approximate area 5 m2</t>
  </si>
  <si>
    <t>88H</t>
  </si>
  <si>
    <t>Remove defective sarking felt in isolated areas ; approximate area 1 m2</t>
  </si>
  <si>
    <t>88I</t>
  </si>
  <si>
    <t>88J</t>
  </si>
  <si>
    <t>Clean out existing cast iron gutter system</t>
  </si>
  <si>
    <t>88K</t>
  </si>
  <si>
    <t>Clean out existing cast uPVC gutter system</t>
  </si>
  <si>
    <t>88L</t>
  </si>
  <si>
    <t>Remove existing cast iron gutters complete, including all brackets etc.</t>
  </si>
  <si>
    <t>88M</t>
  </si>
  <si>
    <t>Remove existing cast iron downpipes complete, including all brackets etc.</t>
  </si>
  <si>
    <t>88N</t>
  </si>
  <si>
    <t>Remove existing uPVC gutters complete, including all brackets etc.</t>
  </si>
  <si>
    <t>88O</t>
  </si>
  <si>
    <t>Remove existing uPVC downpipes complete, including all brackets etc.</t>
  </si>
  <si>
    <t>88P</t>
  </si>
  <si>
    <t>88Q</t>
  </si>
  <si>
    <t>Termination bar flashing to last</t>
  </si>
  <si>
    <t>89A</t>
  </si>
  <si>
    <t>89B</t>
  </si>
  <si>
    <t>89C</t>
  </si>
  <si>
    <t>exceeding 300mm wide, to falls and crossfalls</t>
  </si>
  <si>
    <t>89D</t>
  </si>
  <si>
    <t>Upstands to copings in Paralon roofing membrane</t>
  </si>
  <si>
    <t>89E</t>
  </si>
  <si>
    <t>Downstand at eaves to gutters in Paralon roofing membrane</t>
  </si>
  <si>
    <t>89F</t>
  </si>
  <si>
    <t>Solar reflective paint ; two coats in accordance with the manufacturer's instructions</t>
  </si>
  <si>
    <t>89G</t>
  </si>
  <si>
    <t>New Code 5 lead flashing; prepare 50mm deep groove in existing wall; 300mm girth flashing ,one end bedded and pointed in groove other end dressed down over flat roof</t>
  </si>
  <si>
    <t>89H</t>
  </si>
  <si>
    <t>Provide 100mm thick foil backed PU foam rigid insulation to flat roofs</t>
  </si>
  <si>
    <t>89I</t>
  </si>
  <si>
    <t>Provide 150mm thick rockwool insulation quilt to flat roofs</t>
  </si>
  <si>
    <t>89J</t>
  </si>
  <si>
    <t>Provide 300mm thick rockwool  insulation quilt to flat roofs</t>
  </si>
  <si>
    <t>Fall Prevention</t>
  </si>
  <si>
    <t>89K</t>
  </si>
  <si>
    <t>89L</t>
  </si>
  <si>
    <t>extra over for flange fixing into existing masonry wall</t>
  </si>
  <si>
    <t>90A</t>
  </si>
  <si>
    <t xml:space="preserve">Gutters </t>
  </si>
  <si>
    <t>90B</t>
  </si>
  <si>
    <t>Repair existing cast iron gutters , including fixing holes, replacing damaged bolts, brackets, fixing where necessary, resealing joints</t>
  </si>
  <si>
    <t>90C</t>
  </si>
  <si>
    <t xml:space="preserve">Repair existing uPVC gutters , including replacing damaged brackets, fixing where necessary, resealing joints </t>
  </si>
  <si>
    <t>90D</t>
  </si>
  <si>
    <t>Replace existing gutters (e.m.) with new cast iron gutters; half round profile 100mm dia</t>
  </si>
  <si>
    <t>90E</t>
  </si>
  <si>
    <t>90F</t>
  </si>
  <si>
    <t>90G</t>
  </si>
  <si>
    <t>Replace stop ends to cast iron gutters</t>
  </si>
  <si>
    <t>90H</t>
  </si>
  <si>
    <t>Replace nozzle outlets to cast iron gutters</t>
  </si>
  <si>
    <t>90I</t>
  </si>
  <si>
    <t>Reconnect R.W.P. to outlet of cast iron gutter</t>
  </si>
  <si>
    <t>90J</t>
  </si>
  <si>
    <t>Replace existing gutters (e.m.) with new uPVC gutters; half round profile 100mm dia</t>
  </si>
  <si>
    <t>90K</t>
  </si>
  <si>
    <t>90L</t>
  </si>
  <si>
    <t>90M</t>
  </si>
  <si>
    <t>Replace stop ends to uPVC gutters</t>
  </si>
  <si>
    <t>90N</t>
  </si>
  <si>
    <t>Replace nozzle outlets to uPVC gutters</t>
  </si>
  <si>
    <t>90O</t>
  </si>
  <si>
    <t>Reconnect R.W.P. to outlet of uPVC gutter</t>
  </si>
  <si>
    <t>90P</t>
  </si>
  <si>
    <t>Replace existing gutters (e.m.) with new aluminium polyester powder coated gutters; half round profile 100mm dia</t>
  </si>
  <si>
    <t>91A</t>
  </si>
  <si>
    <t>91B</t>
  </si>
  <si>
    <t>91C</t>
  </si>
  <si>
    <t>Replace stop ends to aluminium polyester powder coated gutters</t>
  </si>
  <si>
    <t>91D</t>
  </si>
  <si>
    <t>Replace nozzle outlets to polyester powder coated aluminium gutters</t>
  </si>
  <si>
    <t>91E</t>
  </si>
  <si>
    <t>Reconnect R.W.P. to outlet of polyester powder coated aluminium gutter</t>
  </si>
  <si>
    <t>Downpipes</t>
  </si>
  <si>
    <t>91F</t>
  </si>
  <si>
    <t xml:space="preserve">Replace existing 100mm diameter downpipe and brackets (e.m.) with 100mm cast iron downpipe and brackets </t>
  </si>
  <si>
    <t>91G</t>
  </si>
  <si>
    <t>100mm Bends to downpipe</t>
  </si>
  <si>
    <t>91H</t>
  </si>
  <si>
    <t>100mm Outlet to downpipe</t>
  </si>
  <si>
    <t>91I</t>
  </si>
  <si>
    <t>100mm cast iron branch</t>
  </si>
  <si>
    <t>91J</t>
  </si>
  <si>
    <t>100mm cast iron  bend</t>
  </si>
  <si>
    <t>91K</t>
  </si>
  <si>
    <t>100mm cast iron boss</t>
  </si>
  <si>
    <t>91L</t>
  </si>
  <si>
    <t>100mm cast iron cowl</t>
  </si>
  <si>
    <t>91M</t>
  </si>
  <si>
    <t xml:space="preserve">Replace existing 100mm. diameter downpipe and brackets (e.m.) with 100mm uPVC downpipe and brackets </t>
  </si>
  <si>
    <t>91N</t>
  </si>
  <si>
    <t>91O</t>
  </si>
  <si>
    <t>91P</t>
  </si>
  <si>
    <t>100mm PVC branch</t>
  </si>
  <si>
    <t>91Q</t>
  </si>
  <si>
    <t>100mm PVC  bend</t>
  </si>
  <si>
    <t>91R</t>
  </si>
  <si>
    <t>100mm PVC boss</t>
  </si>
  <si>
    <t>91S</t>
  </si>
  <si>
    <t>100mm PVC cowl</t>
  </si>
  <si>
    <t>92A</t>
  </si>
  <si>
    <t xml:space="preserve">Replace existing 100mm diameter downpipe and brackets (e.m.) with 100mm aluminium downpipe and brackets </t>
  </si>
  <si>
    <t>92B</t>
  </si>
  <si>
    <t>92C</t>
  </si>
  <si>
    <t>92D</t>
  </si>
  <si>
    <t>100mm aluminium branch</t>
  </si>
  <si>
    <t>92E</t>
  </si>
  <si>
    <t>100mm aluminium  bend</t>
  </si>
  <si>
    <t>92F</t>
  </si>
  <si>
    <t>100mm aluminium boss</t>
  </si>
  <si>
    <t>92G</t>
  </si>
  <si>
    <t>100mm aluminium cowl</t>
  </si>
  <si>
    <t>Spray Timbers</t>
  </si>
  <si>
    <t>92H</t>
  </si>
  <si>
    <t>Spray existing attic timbers and carcassing for timber infestation , including protection of existing insulation, ceiling etc.</t>
  </si>
  <si>
    <t>92I</t>
  </si>
  <si>
    <t xml:space="preserve">Spray existing first floor joists and floor boards for timber infestation, including protection of ceiling etc </t>
  </si>
  <si>
    <t>Fire Break</t>
  </si>
  <si>
    <t>92J</t>
  </si>
  <si>
    <t>Existing party wall in Roof Space ; build up with 215 solid blockwork include sealing with intumescent fire resistant foam</t>
  </si>
  <si>
    <t>Rooflights</t>
  </si>
  <si>
    <t>To EN 14351 ; exterior extruded aluminium alloy , polyester powder coated ; softwood interior factory finish ; sealed with Airtight Sealing Tape</t>
  </si>
  <si>
    <t>Replace existing Rooflight complete with velux double - glazed unit with clear float glass ; whole window U-value 1.4 W/m2K ; flashings and fixings as per manufacturer's recommendations ; include for any necessary hoists ,scaffolding etc.</t>
  </si>
  <si>
    <t>92K</t>
  </si>
  <si>
    <t>550 x 780mm ; centre pivot</t>
  </si>
  <si>
    <t>92L</t>
  </si>
  <si>
    <t>780 x 980mm ; centre pivot</t>
  </si>
  <si>
    <t>Replace existing Rooflight complete with  triple - glazed unit with clear float glass ; whole window U-value 1.1 W/m2K ; flashings and fixings as per manufacturer's recommendations ; include for any necessary hoists ,scaffolding etc.</t>
  </si>
  <si>
    <t>93A</t>
  </si>
  <si>
    <t>93B</t>
  </si>
  <si>
    <t>Form Ope in Roof and provide New Rooflight with Double - glazed unit with clear float glass ; whole window U-value 1.4 W/m2K ; flashings and fixings as per manufacturer's recommendations ; include for any necessary hoists ,scaffolding etc.</t>
  </si>
  <si>
    <t>93C</t>
  </si>
  <si>
    <t>93D</t>
  </si>
  <si>
    <t>Form Ope in Roof and provide New Rooflight with Triple - glazed unit with clear float glass ; whole window U-value 1.1 W/m2K ; flashings and fixings as per manufacturer's recommendations ; include for any necessary hoists ,scaffolding etc.</t>
  </si>
  <si>
    <t>93E</t>
  </si>
  <si>
    <t>93F</t>
  </si>
  <si>
    <t>Roof Ventilation</t>
  </si>
  <si>
    <t>Glidevale Vent Tiles / Slates ; installed in accordance with manufcturer's instructions.</t>
  </si>
  <si>
    <t xml:space="preserve">Vent tiles </t>
  </si>
  <si>
    <t>93G</t>
  </si>
  <si>
    <t>Tile vent 600 x 300mm, to suit existing concrete tile</t>
  </si>
  <si>
    <t>Vent slates</t>
  </si>
  <si>
    <t>93H</t>
  </si>
  <si>
    <t>Slate vent 600 x 300mm, to suit existing fibre cement  slate</t>
  </si>
  <si>
    <t>FLOOR, WALL AND CEILING FINISHES</t>
  </si>
  <si>
    <t>95A</t>
  </si>
  <si>
    <t>Refer to Regulations regarding Asbestos removal (  see Preliminaries Section re Asbestos also )</t>
  </si>
  <si>
    <t>Floor Finishes</t>
  </si>
  <si>
    <t>95B</t>
  </si>
  <si>
    <t>Take up and remove vinyl floor tiles, leaving floor surface ready for new floor finish</t>
  </si>
  <si>
    <t>95C</t>
  </si>
  <si>
    <t>Take up and remove sheet vinyl; leaving floor surface ready for new floor finish</t>
  </si>
  <si>
    <t>95D</t>
  </si>
  <si>
    <t>Take up and remove carpet or carpet tiles; leaving floor surface ready for new floor finish</t>
  </si>
  <si>
    <t>95E</t>
  </si>
  <si>
    <t>Take up and remove laminate timber flooring; leaving floor surface ready for new floor finish</t>
  </si>
  <si>
    <t>95F</t>
  </si>
  <si>
    <t>Take up and remove T&amp;G flooring; leaving floor surface ready for new floor finish</t>
  </si>
  <si>
    <t>95G</t>
  </si>
  <si>
    <t>Take up and remove ceramic floor tiles; leaving floor surface ready for new floor finish</t>
  </si>
  <si>
    <t>95H</t>
  </si>
  <si>
    <t>Remove damaged T&amp;G flooring  and replace with 22mm thick T&amp;G flooring</t>
  </si>
  <si>
    <t>95I</t>
  </si>
  <si>
    <t xml:space="preserve">Cut out and replace isolated sections of damaged T&amp;G flooring; approximate area less than 5 m2 </t>
  </si>
  <si>
    <t>Wall Finishes Externally</t>
  </si>
  <si>
    <t>95J</t>
  </si>
  <si>
    <t>Hack off existing damaged roughcast plaster; leaving surface ready for new finish</t>
  </si>
  <si>
    <t>95K</t>
  </si>
  <si>
    <t>Repair nap finished plaster; isolated areas; area not exceeding 5 sq m</t>
  </si>
  <si>
    <t>95L</t>
  </si>
  <si>
    <t>Re-tyrolean walls in isolated areas; area not exceeding 5 sq m</t>
  </si>
  <si>
    <t>95M</t>
  </si>
  <si>
    <t>Repair damaged reveals to windows or doors; not exceeding 300mm girth</t>
  </si>
  <si>
    <t>96A</t>
  </si>
  <si>
    <t>Repair damage to plinths in isolated areas approximate area 1 sq m</t>
  </si>
  <si>
    <t>Wall Finishes Internally</t>
  </si>
  <si>
    <t>96B</t>
  </si>
  <si>
    <t>96C</t>
  </si>
  <si>
    <t>Hack off existing internal wall plaster; leaving surface ready for new finish</t>
  </si>
  <si>
    <t>96D</t>
  </si>
  <si>
    <t>96E</t>
  </si>
  <si>
    <t>Repair hardwall plaster to blockwork base in isolated areas; area not exceeding 2 sq m</t>
  </si>
  <si>
    <t>96F</t>
  </si>
  <si>
    <t>Repair damage to plasterboard finished walls or partitions, in isolated areas; area not exceeding 2 sq m</t>
  </si>
  <si>
    <t>96G</t>
  </si>
  <si>
    <t>Remove timber panelling; leaving surface ready for new finish</t>
  </si>
  <si>
    <t>96H</t>
  </si>
  <si>
    <t>Remove wall tiles; leaving surface ready for new finish</t>
  </si>
  <si>
    <t>Ceiling Finishes</t>
  </si>
  <si>
    <t>96I</t>
  </si>
  <si>
    <t xml:space="preserve">Bond and skim existing plastered ceilings , 5mm thick; including any necessary repair work  </t>
  </si>
  <si>
    <t>96J</t>
  </si>
  <si>
    <t>96K</t>
  </si>
  <si>
    <t>Hack off ceiling plaster; leaving surface ready for new finish</t>
  </si>
  <si>
    <t>96L</t>
  </si>
  <si>
    <t>Remove polystyrene tiles from ceiling; leaving surface reday for new finish</t>
  </si>
  <si>
    <t>96M</t>
  </si>
  <si>
    <t>Replaster damaged ceiling; in isolated areas, area not exceeding 1 sq m</t>
  </si>
  <si>
    <t>97A</t>
  </si>
  <si>
    <t>Remove existing ceiling grid and ceiling tiles; set aside for reuse; not exceeding 25m2</t>
  </si>
  <si>
    <t>97B</t>
  </si>
  <si>
    <t>Refit existing ceiling grid and ceiling tiles</t>
  </si>
  <si>
    <t>97C</t>
  </si>
  <si>
    <t>Remove existing ceiling grid and ceiling tiles; set aside for reuse; not exceeding 50m2</t>
  </si>
  <si>
    <t>97D</t>
  </si>
  <si>
    <t>97E</t>
  </si>
  <si>
    <t>Quick step vinyl floor tiles;  cottage oak natural fixed in accordance with manufactuers instructions</t>
  </si>
  <si>
    <t>97F</t>
  </si>
  <si>
    <t>Quick step vinyl floor tiles;  light grey travertin fixed in accordance with manufactuers instructions</t>
  </si>
  <si>
    <t>97G</t>
  </si>
  <si>
    <t>97H</t>
  </si>
  <si>
    <t>97I</t>
  </si>
  <si>
    <t>97J</t>
  </si>
  <si>
    <t>97K</t>
  </si>
  <si>
    <t>Slip resistant ceramic tile to bathrooms/shower rooms/changing rooms; 150 x 150 x 5mm</t>
  </si>
  <si>
    <t>97L</t>
  </si>
  <si>
    <t>Slip resistant ceramic tiles in isolated areas not exceeding 2 m2; 150 x 150 x 5mm</t>
  </si>
  <si>
    <t>97M</t>
  </si>
  <si>
    <t>Slip resistant ceramic skirting tile; 100 x 50 x 5mm</t>
  </si>
  <si>
    <t>Timber Flooring</t>
  </si>
  <si>
    <t>97N</t>
  </si>
  <si>
    <t>6mm thick WBP plywood fixed to existing floorboards</t>
  </si>
  <si>
    <t>98A</t>
  </si>
  <si>
    <t>18mm thick T&amp;G flooring fixed to existing joists</t>
  </si>
  <si>
    <t>98B</t>
  </si>
  <si>
    <t>98C</t>
  </si>
  <si>
    <t>98D</t>
  </si>
  <si>
    <t>Heronrib matting, Slip Resistance Test DIN 51097, Classification A, B and C, 1000mm wide</t>
  </si>
  <si>
    <t>98E</t>
  </si>
  <si>
    <t>Heronrib matting, Slip Resistance Test DIN 51097, Classification A, B and C, 500mm wide</t>
  </si>
  <si>
    <t>98F</t>
  </si>
  <si>
    <t>Tufted filled synthetic grass carpet; Yarn material : PE monofilament straight + PP monofilament curled; Yarn type : 12.000/6 dTex + 5.200/8 dTex; Yarn quality : environmental friendly, UV stabilized, UV stability meets DIN 53387 standard; Pile height 35 mm; Stitches per 10cm : 15;  Total weight : 2.770 gr/m</t>
  </si>
  <si>
    <t>98G</t>
  </si>
  <si>
    <t>Roughcast plaster to blockwork generally, 35mm thick work</t>
  </si>
  <si>
    <t>98H</t>
  </si>
  <si>
    <t>Cement and sand plaster to blockwork generally; 26mm thick work, with waterproof additive</t>
  </si>
  <si>
    <t>98I</t>
  </si>
  <si>
    <t>Expanded metal lathing under plaster; fixed to woodwork on blockwork</t>
  </si>
  <si>
    <t>98J</t>
  </si>
  <si>
    <t>98K</t>
  </si>
  <si>
    <t>98L</t>
  </si>
  <si>
    <t>99A</t>
  </si>
  <si>
    <t>99B</t>
  </si>
  <si>
    <t>99C</t>
  </si>
  <si>
    <t>99D</t>
  </si>
  <si>
    <t>99E</t>
  </si>
  <si>
    <t>99F</t>
  </si>
  <si>
    <t>99G</t>
  </si>
  <si>
    <t>100 x 100 x 5mm thick glazed ceramic tiles, fixed with waterproof adhesive to walls; include for all trims as required</t>
  </si>
  <si>
    <t>99H</t>
  </si>
  <si>
    <t>150 x 150 x 5mm thick glazed ceramic tiles, fixed with waterproof adhesive to walls; include for all trims as required</t>
  </si>
  <si>
    <t>99I</t>
  </si>
  <si>
    <t>150 x 150 x 5mm thick glazed ceramic tiles over W.H.B.(1000 x 150mm high), fixed with waterproof adhesive to walls; include for all trims as required</t>
  </si>
  <si>
    <t>99J</t>
  </si>
  <si>
    <t>150 x 150 x 5mm thick glazed ceramic tiles over Kitchen Worktop / Sink (3000 x 450 high), fixed with waterproof adhesive to walls; include for all trims as required</t>
  </si>
  <si>
    <t>99K</t>
  </si>
  <si>
    <t>PVC wall panels 10mm thick fixed directly to wall in bathroom shower areas ; include for chrome trim and chrome corner quadrant ; sealant and panel adhesive</t>
  </si>
  <si>
    <t>100A</t>
  </si>
  <si>
    <t>PVC wall panels  10mm thick fixed to and including 18mm thick marine plywood backing  to shower areas in bathroom ; include for chrome trim and chrome corner quadrant ; sealant and panel adhesive</t>
  </si>
  <si>
    <t>Internal Insulation</t>
  </si>
  <si>
    <t>100B</t>
  </si>
  <si>
    <t>37.5mm thick fixed to inside face of external wall; tape joints  ( skim coat elsewhere measured )</t>
  </si>
  <si>
    <t>100C</t>
  </si>
  <si>
    <t>62.5mm thick fixed to inside face of external wall; tape joints  ( skim coat elsewhere measured )</t>
  </si>
  <si>
    <t>100D</t>
  </si>
  <si>
    <t>37.5mm thick fixed to window reveals ; tape joints ( skim coat elsewhere measured )</t>
  </si>
  <si>
    <t>100E</t>
  </si>
  <si>
    <t>62.5mm thick fixed to window reveals ; tape joints ( skim coat elsewhere measured )</t>
  </si>
  <si>
    <t>100F</t>
  </si>
  <si>
    <t>37.5mm thick insulated plasterboard with Vapour Control Layer (VCL); 70x50mm battens at 400mm centres fixed to blockwork wall ; 70mm insulation fixed between battens ;Vapour control layer ; 25mm solid insulation fixed over VCL layer between 25mm counter battens ; 12.5mm plasterboard ready for skim and decoration ( skim and decoration elsewhere measured)</t>
  </si>
  <si>
    <t>100G</t>
  </si>
  <si>
    <t>62.5mm thick insulated plasterboard with Vapour Control Layer (VCL); 70x50mm battens at 400mm centres fixed to blockwork wall ; 70mm insulation fixed between battens ;Vapour control layer ; 25mm solid insulation fixed over VCL layer between 25mm counter battens ; 12.5mm plasterboard ready for skim and decoration ( skim and decoration elsewhere measured)</t>
  </si>
  <si>
    <t>101A</t>
  </si>
  <si>
    <t>101B</t>
  </si>
  <si>
    <t>101C</t>
  </si>
  <si>
    <t>101D</t>
  </si>
  <si>
    <t>101E</t>
  </si>
  <si>
    <t>101F</t>
  </si>
  <si>
    <t>101G</t>
  </si>
  <si>
    <t>101H</t>
  </si>
  <si>
    <t>Extra over the above for cutting forming holes for lights and other services</t>
  </si>
  <si>
    <t>101I</t>
  </si>
  <si>
    <t xml:space="preserve">PAINTING AND DECORATING </t>
  </si>
  <si>
    <t>103A</t>
  </si>
  <si>
    <t>Painting to new and existing surfaces to include all preparatory work, rubbing down between coats etc.</t>
  </si>
  <si>
    <t>103B</t>
  </si>
  <si>
    <t>Powerhosing walls to remove grit , moss etc. prior to painting</t>
  </si>
  <si>
    <t>103C</t>
  </si>
  <si>
    <t>Completely remove graffiti, areas not exceeding 10m2</t>
  </si>
  <si>
    <t>103D</t>
  </si>
  <si>
    <t>Completely remove graffiti, areas exceeding 10m2</t>
  </si>
  <si>
    <t>External</t>
  </si>
  <si>
    <t>103E</t>
  </si>
  <si>
    <t>not exceeding 150mm girth</t>
  </si>
  <si>
    <t>103F</t>
  </si>
  <si>
    <t>150 - 300mm girth</t>
  </si>
  <si>
    <t>103G</t>
  </si>
  <si>
    <t>over 300mm girth</t>
  </si>
  <si>
    <t>103H</t>
  </si>
  <si>
    <t>door and frame;both sides; typical size 2.150 x 1.0m; external side only</t>
  </si>
  <si>
    <t>103I</t>
  </si>
  <si>
    <t>door with glazed side screen and frame; both sides; typical size 2.150 x 1.0m</t>
  </si>
  <si>
    <t xml:space="preserve">Structural metalwork; steel members of training towers and the like; cleaning down with wire brush prior to decoration; </t>
  </si>
  <si>
    <t>General Surfaces</t>
  </si>
  <si>
    <t>103J</t>
  </si>
  <si>
    <t>103K</t>
  </si>
  <si>
    <t>isolated surfaces, not exceeding 300mm girth</t>
  </si>
  <si>
    <t xml:space="preserve">Non-structural metalwork; cleaning down with wire brush prior to decoration; </t>
  </si>
  <si>
    <t>104A</t>
  </si>
  <si>
    <t>104B</t>
  </si>
  <si>
    <t>104C</t>
  </si>
  <si>
    <t>104D</t>
  </si>
  <si>
    <t>104E</t>
  </si>
  <si>
    <t>isolated areas &lt; 2 sq. m.</t>
  </si>
  <si>
    <t>104F</t>
  </si>
  <si>
    <t>104G</t>
  </si>
  <si>
    <t>104H</t>
  </si>
  <si>
    <t>104I</t>
  </si>
  <si>
    <t>104J</t>
  </si>
  <si>
    <t>104K</t>
  </si>
  <si>
    <t>104L</t>
  </si>
  <si>
    <t>104M</t>
  </si>
  <si>
    <t>104N</t>
  </si>
  <si>
    <t>Internal</t>
  </si>
  <si>
    <t>105A</t>
  </si>
  <si>
    <t>105B</t>
  </si>
  <si>
    <t>105C</t>
  </si>
  <si>
    <t>105D</t>
  </si>
  <si>
    <t>105E</t>
  </si>
  <si>
    <t>door and frame; both sides; 2.150 x 1.0m</t>
  </si>
  <si>
    <t>105F</t>
  </si>
  <si>
    <t>door and frame with glazed top panel; both sides; 2.4 x 1.0m</t>
  </si>
  <si>
    <t>105G</t>
  </si>
  <si>
    <t>105H</t>
  </si>
  <si>
    <t>over 300 girth</t>
  </si>
  <si>
    <t>105I</t>
  </si>
  <si>
    <t>105J</t>
  </si>
  <si>
    <t>105K</t>
  </si>
  <si>
    <t>105L</t>
  </si>
  <si>
    <t>105M</t>
  </si>
  <si>
    <t>Painting Metal Surfaces</t>
  </si>
  <si>
    <t>106A</t>
  </si>
  <si>
    <t>single gates and frames; typical size 1000 x 2100mm</t>
  </si>
  <si>
    <t>106B</t>
  </si>
  <si>
    <t>double gates and frames; typical size 2500 x 2100mm</t>
  </si>
  <si>
    <t>106C</t>
  </si>
  <si>
    <t>metal division railed balustrades; 1200 high,  including dividing bars at 100mm centres, 2 no. horizontal rails and vertical posts at 1500 centres; handrails measured seperately</t>
  </si>
  <si>
    <t>106D</t>
  </si>
  <si>
    <t>metal division railings; 1200mm high,  including dividing bars at 100mm centres, 2 no. horizontal rails and vertical posts at 1500 centres</t>
  </si>
  <si>
    <t>106E</t>
  </si>
  <si>
    <t>metal division railings; 2100mm high,  including dividing bars at 100mm centres, 2 no. horizontal rails and vertical posts at 1500 centres</t>
  </si>
  <si>
    <t>106F</t>
  </si>
  <si>
    <t>metal handrails; flats typically 50 x 15mm; include for painting wall fixings at 1500 typical centres</t>
  </si>
  <si>
    <t>106G</t>
  </si>
  <si>
    <t>metal handrails; circular type typically 50mm diameter; include for painting wall fixings at 1500mm typical centres</t>
  </si>
  <si>
    <t>106H</t>
  </si>
  <si>
    <t>100mm diameter cast iron gutters</t>
  </si>
  <si>
    <t>106I</t>
  </si>
  <si>
    <t>100mm diameter cast iron downpipes</t>
  </si>
  <si>
    <t>Radiators; single or double (&amp; Flat or Convector) Panel Radiators</t>
  </si>
  <si>
    <t>106J</t>
  </si>
  <si>
    <t>1800 x 600mm</t>
  </si>
  <si>
    <t>106K</t>
  </si>
  <si>
    <t>1200 x 600mm</t>
  </si>
  <si>
    <t>107A</t>
  </si>
  <si>
    <t>900 x 600mm</t>
  </si>
  <si>
    <t>Heating pipes</t>
  </si>
  <si>
    <t>107B</t>
  </si>
  <si>
    <t>Not exceeding 50mm diameter</t>
  </si>
  <si>
    <t>107C</t>
  </si>
  <si>
    <t>50 - 150mm diameter</t>
  </si>
  <si>
    <t>MECHANICAL SERVICES</t>
  </si>
  <si>
    <t>Rates below to include for the removal of the existing redundant part and disposal in accordance with EU Waste Electrical and Electronic Equipment Regulations 2014 where appropriate.</t>
  </si>
  <si>
    <t>Removal of the following:</t>
  </si>
  <si>
    <t>109A</t>
  </si>
  <si>
    <t xml:space="preserve">WC Suite complete, leaving services ready for the installation of replacement </t>
  </si>
  <si>
    <t>109B</t>
  </si>
  <si>
    <t>WC pan complete, leaving services ready for the installation of replacement</t>
  </si>
  <si>
    <t>109C</t>
  </si>
  <si>
    <t xml:space="preserve">WC close coupled cistern complete, leaving services ready for the installation of replacement </t>
  </si>
  <si>
    <t>109D</t>
  </si>
  <si>
    <t>WC wash down cistern complete, leaving services ready for the installation of replacement</t>
  </si>
  <si>
    <t>109E</t>
  </si>
  <si>
    <t>WC multiwick</t>
  </si>
  <si>
    <t>109F</t>
  </si>
  <si>
    <t>WHB complete, including taps, fixing brackets and pedestal, leaving services ready for the installation of replacement</t>
  </si>
  <si>
    <t>109G</t>
  </si>
  <si>
    <t>WHB pop up waste, size DN40</t>
  </si>
  <si>
    <t>109H</t>
  </si>
  <si>
    <t>109I</t>
  </si>
  <si>
    <t>109J</t>
  </si>
  <si>
    <t>Shower tray complete, leaving services ready for the installation of replacement</t>
  </si>
  <si>
    <t>109K</t>
  </si>
  <si>
    <t>Shower screen complete, leaving services ready for the installation of replacement</t>
  </si>
  <si>
    <t>109L</t>
  </si>
  <si>
    <t>Shower door complete, leaving services ready for the installation of replacement</t>
  </si>
  <si>
    <t>110A</t>
  </si>
  <si>
    <t>SS sink with drainer, including taps, leaving services ready for the installation of replacement</t>
  </si>
  <si>
    <t>110B</t>
  </si>
  <si>
    <t>110C</t>
  </si>
  <si>
    <t>110D</t>
  </si>
  <si>
    <t>Commercial dishwasher, leaving services ready for the installation of replacement</t>
  </si>
  <si>
    <t>110E</t>
  </si>
  <si>
    <t>Commercial gas cooker, leaving services ready for the installation of replacement</t>
  </si>
  <si>
    <t>110F</t>
  </si>
  <si>
    <t>Commercial electric hob, leaving services ready for the installation of replacement</t>
  </si>
  <si>
    <t>110G</t>
  </si>
  <si>
    <t>Commercial electric oven, leaving services ready for the installation of replacement</t>
  </si>
  <si>
    <t>NEW WORKS</t>
  </si>
  <si>
    <t>First fix plumbing:</t>
  </si>
  <si>
    <t>110H</t>
  </si>
  <si>
    <t>note</t>
  </si>
  <si>
    <t>110I</t>
  </si>
  <si>
    <t xml:space="preserve">Replace 12mm copper pipework </t>
  </si>
  <si>
    <t>110J</t>
  </si>
  <si>
    <t xml:space="preserve">Replace 12mm elbows </t>
  </si>
  <si>
    <t>110K</t>
  </si>
  <si>
    <t xml:space="preserve">Replace tees 12 x 12 x 12mm </t>
  </si>
  <si>
    <t>110L</t>
  </si>
  <si>
    <t xml:space="preserve">Repalce tees 12 x 12 x 19mm </t>
  </si>
  <si>
    <t>110M</t>
  </si>
  <si>
    <t xml:space="preserve">Replace tees 12 x 12 x 25mm </t>
  </si>
  <si>
    <t>110N</t>
  </si>
  <si>
    <t xml:space="preserve">Replace blank caps; 12mm </t>
  </si>
  <si>
    <t>110O</t>
  </si>
  <si>
    <t xml:space="preserve">Replace gate valves to 12mm copper pipework </t>
  </si>
  <si>
    <t>110P</t>
  </si>
  <si>
    <t xml:space="preserve">Replace 19mm copper pipework </t>
  </si>
  <si>
    <t>110Q</t>
  </si>
  <si>
    <t xml:space="preserve">Replace 19mm elbows </t>
  </si>
  <si>
    <t>111A</t>
  </si>
  <si>
    <t xml:space="preserve">Replace tees 19 x 19 x 19mm </t>
  </si>
  <si>
    <t>111B</t>
  </si>
  <si>
    <t xml:space="preserve">Repalce tees 19 x 19 x 12mm </t>
  </si>
  <si>
    <t>111C</t>
  </si>
  <si>
    <t xml:space="preserve">Replace tees 19 x 19 x 25mm </t>
  </si>
  <si>
    <t>111D</t>
  </si>
  <si>
    <t xml:space="preserve">Replace blank caps; 19mm </t>
  </si>
  <si>
    <t>111E</t>
  </si>
  <si>
    <t xml:space="preserve">Replace gate valves to 19mm copper pipework </t>
  </si>
  <si>
    <t>111F</t>
  </si>
  <si>
    <t xml:space="preserve">Replace 25mm copper pipework </t>
  </si>
  <si>
    <t>111G</t>
  </si>
  <si>
    <t xml:space="preserve">Replace 25mm elbows </t>
  </si>
  <si>
    <t>111H</t>
  </si>
  <si>
    <t xml:space="preserve">Replace tees 25 x 25 x 25mm </t>
  </si>
  <si>
    <t>111I</t>
  </si>
  <si>
    <t xml:space="preserve">Repalce tees 25 x 25 x 12mm </t>
  </si>
  <si>
    <t>111J</t>
  </si>
  <si>
    <t xml:space="preserve">Replace tees 25 x 25 x 19mm </t>
  </si>
  <si>
    <t>111K</t>
  </si>
  <si>
    <t xml:space="preserve">Replace blank caps; 25mm </t>
  </si>
  <si>
    <t>111L</t>
  </si>
  <si>
    <t xml:space="preserve">Replace gate valves to 25mm copper pipework </t>
  </si>
  <si>
    <t>Installation of the following:</t>
  </si>
  <si>
    <t>Culinary Fittings; Sanitary and Hygeine Fittings; Cleaning and Maintenance Fittings</t>
  </si>
  <si>
    <t>111M</t>
  </si>
  <si>
    <t>all the following items connected to existing pipework</t>
  </si>
  <si>
    <t>111N</t>
  </si>
  <si>
    <t>WC Pan, white china, soft close seat and cover; multi wick, mechanical fixings to floor and silicone sealant</t>
  </si>
  <si>
    <t>111O</t>
  </si>
  <si>
    <t>111P</t>
  </si>
  <si>
    <t>111Q</t>
  </si>
  <si>
    <t>112A</t>
  </si>
  <si>
    <t>WHB, white china semi pedistal, size 55cm x 40cm, tap hole, chainstay hole, overflow hole, silver dual control tap set, one hole basin mixer with pop-up waste, size DN 40, standard P-trap, isolating valves, flexi hoses</t>
  </si>
  <si>
    <t>112B</t>
  </si>
  <si>
    <t>112C</t>
  </si>
  <si>
    <t>112D</t>
  </si>
  <si>
    <t>112E</t>
  </si>
  <si>
    <t>112F</t>
  </si>
  <si>
    <t>Mirrors; 650x1200x6mm, CP dome wood top screws with polyethylene sleeves and washers, Class C safety glass with aluminium safety foilbacking, polished bevel</t>
  </si>
  <si>
    <t>112G</t>
  </si>
  <si>
    <t>SS sink unit, single bowl with drainage board, 1000 x 600 x 250mm, chrome plated two handle sink mixer with single flow swivel spout, in built water saving limiter and flow regulator aerator, chrome steel flange basket strainer, traps, tubular, P trap with spigot connections</t>
  </si>
  <si>
    <t>112H</t>
  </si>
  <si>
    <t>112I</t>
  </si>
  <si>
    <t>112J</t>
  </si>
  <si>
    <t>112K</t>
  </si>
  <si>
    <t>113A</t>
  </si>
  <si>
    <t>113B</t>
  </si>
  <si>
    <t>113C</t>
  </si>
  <si>
    <t>113D</t>
  </si>
  <si>
    <t>113E</t>
  </si>
  <si>
    <t>113G</t>
  </si>
  <si>
    <t>Carry out the following routine maintenanace operations:</t>
  </si>
  <si>
    <t>Culinary Fittings</t>
  </si>
  <si>
    <t>Fit only the following items, appliances to order by specification</t>
  </si>
  <si>
    <t>116H</t>
  </si>
  <si>
    <t>Fit wet type bain-marie</t>
  </si>
  <si>
    <t>116I</t>
  </si>
  <si>
    <t>116J</t>
  </si>
  <si>
    <t>Fit commercial dishwasher</t>
  </si>
  <si>
    <t>116K</t>
  </si>
  <si>
    <t>Fit commercial gas cooker</t>
  </si>
  <si>
    <t>116L</t>
  </si>
  <si>
    <t>Fit commercial electric hob</t>
  </si>
  <si>
    <t>116M</t>
  </si>
  <si>
    <t>Fit commercial electric oven</t>
  </si>
  <si>
    <t>116N</t>
  </si>
  <si>
    <t>Replace pump to commercial dishwasher</t>
  </si>
  <si>
    <t>Fit the following items:</t>
  </si>
  <si>
    <t>117A</t>
  </si>
  <si>
    <t>Canopy extract fan, speed controller and all associated ductwork</t>
  </si>
  <si>
    <t>Carry out the following routine maintenanace operations as required</t>
  </si>
  <si>
    <t>Heating Centre; Drainage and Refuse Disposal; Water Distribution; Space Cooling and Heating; Ventilation and Air Conditioning</t>
  </si>
  <si>
    <t>Replace undersized or defective double panel radiator; to include TRV; modify and make good all pipework as necessary, fill and vent system on completion</t>
  </si>
  <si>
    <t>117E</t>
  </si>
  <si>
    <t>Double panel convector radiator; 600x800mm; Type 21</t>
  </si>
  <si>
    <t>117F</t>
  </si>
  <si>
    <t>Double panel convector radiator; 600x800mm; Type 22</t>
  </si>
  <si>
    <t>117G</t>
  </si>
  <si>
    <t>Double panel convector radiator; 600x1000mm; Type 21</t>
  </si>
  <si>
    <t>117H</t>
  </si>
  <si>
    <t>Double panel convector radiator; 600x1000mm; Type 22</t>
  </si>
  <si>
    <t>117I</t>
  </si>
  <si>
    <t>Double panel convector radiator; 600x1200mm; Type 21</t>
  </si>
  <si>
    <t>117J</t>
  </si>
  <si>
    <t>Double panel convector radiator; 600x1200mm; Type 22</t>
  </si>
  <si>
    <t>117K</t>
  </si>
  <si>
    <t>Double panel convector radiator; 600x1800mm; Type 21</t>
  </si>
  <si>
    <t>117L</t>
  </si>
  <si>
    <t>Double panel convector radiator; 600x1800mm; Type 22</t>
  </si>
  <si>
    <t>118C</t>
  </si>
  <si>
    <t>Check heating system, balancing radiators where required/appropriate</t>
  </si>
  <si>
    <t>118D</t>
  </si>
  <si>
    <t>118E</t>
  </si>
  <si>
    <t>118F</t>
  </si>
  <si>
    <t>Drain heating system, refilling on completion, anti corrosion fluid</t>
  </si>
  <si>
    <t>118G</t>
  </si>
  <si>
    <t>Replace 3 port motorised valve</t>
  </si>
  <si>
    <t>118H</t>
  </si>
  <si>
    <t>Service domestic type gas boiler</t>
  </si>
  <si>
    <t>118I</t>
  </si>
  <si>
    <t>Service domestic type oil boiler</t>
  </si>
  <si>
    <t>118K</t>
  </si>
  <si>
    <t>Install blow heater in canteen, 2000W minimum, all electrical works and surface mounted trunking to nearest power supply point, 25m max distance</t>
  </si>
  <si>
    <t>118L</t>
  </si>
  <si>
    <t>Service commercial type gas boiler</t>
  </si>
  <si>
    <t>118M</t>
  </si>
  <si>
    <t>Service commercial type oil boiler</t>
  </si>
  <si>
    <t>118N</t>
  </si>
  <si>
    <t>Replace circulation pump for central heating; 5M head</t>
  </si>
  <si>
    <t>118O</t>
  </si>
  <si>
    <t>Replace circulation pump for central heating; 8M head</t>
  </si>
  <si>
    <t>118P</t>
  </si>
  <si>
    <t xml:space="preserve">Replace leaking HW cylinder flange seal </t>
  </si>
  <si>
    <t>118Q</t>
  </si>
  <si>
    <t>Replace motorised valves</t>
  </si>
  <si>
    <t>118R</t>
  </si>
  <si>
    <t>Replace immersion to HW cylinder</t>
  </si>
  <si>
    <t>119A</t>
  </si>
  <si>
    <t>Replace 350L HW cylinder including all pipework connections</t>
  </si>
  <si>
    <t>119B</t>
  </si>
  <si>
    <t xml:space="preserve">Replace Grundfos TP 32-80/4 A-F-A-BAQE single-stage, close-coupled, volute pump with in-line suction and discharge ports of identical diameter. The pump is of the top-pull-out design, i.e. the power head (motor, pump head and impeller) can be removed for maintenance or service while the pump housing remains in the pipework. The pump is fitted with an unbalanced rubber bellows seal. The shaft seal is according to EN 12756. Pipework connection is via PN 16 DIN flanges (EN 1092-2 and ISO 7005-2). The pump is fitted with a fan-cooled asynchronous motor. </t>
  </si>
  <si>
    <t>119C</t>
  </si>
  <si>
    <t>119D</t>
  </si>
  <si>
    <t>119E</t>
  </si>
  <si>
    <t>119F</t>
  </si>
  <si>
    <t>119G</t>
  </si>
  <si>
    <t>Disabled Persons Equipment</t>
  </si>
  <si>
    <t>119H</t>
  </si>
  <si>
    <t>Supply and fit  Doc M standard pack  with white grab rails, seat and hinged support</t>
  </si>
  <si>
    <t>120A</t>
  </si>
  <si>
    <t>Supply and fit  Doc M shower room pack with folding shower seat and back support in grey, 3 white grab rails 600mm long, 2 white hinged rails and 2 x 450 mm long handrails in white, lever operated thermostatic mixer, handset holder, handset and hose ,shower head, lever operated diverter, 1200 x 1200mm shower curtain, angle rail and clothes hook</t>
  </si>
  <si>
    <t>120B</t>
  </si>
  <si>
    <t>Supply and fit  straight handrail 600 long screwed to tiled wall</t>
  </si>
  <si>
    <t>120C</t>
  </si>
  <si>
    <t>Supply and fit 90 degree angled handrail</t>
  </si>
  <si>
    <t>120D</t>
  </si>
  <si>
    <t xml:space="preserve">Supply and fit angled handrail size 450 x 450 </t>
  </si>
  <si>
    <t>120E</t>
  </si>
  <si>
    <t>Supply and fit hinged support rail</t>
  </si>
  <si>
    <t>Fire Stopping to Service Pipes</t>
  </si>
  <si>
    <t>120F</t>
  </si>
  <si>
    <t>Fire stopping 100mm service pipes at ceiling level through concrete slab</t>
  </si>
  <si>
    <t>120G</t>
  </si>
  <si>
    <t>Fire stopping 100mm service pipes at floor level through concrete slab</t>
  </si>
  <si>
    <t>120H</t>
  </si>
  <si>
    <t>Fire stopping 10-50mm service pipes  through internal 100 thick concrete walls</t>
  </si>
  <si>
    <t>120I</t>
  </si>
  <si>
    <t>Fire stopping 50-100mm service pipes  through internal 100 thick concrete walls</t>
  </si>
  <si>
    <t>120J</t>
  </si>
  <si>
    <t>Fire stopping 50-100mm service pipes  through internal 200 thick party walls</t>
  </si>
  <si>
    <t>Soil Pipe</t>
  </si>
  <si>
    <t>120K</t>
  </si>
  <si>
    <t>Remove existing cast iron soil pipe fixed to external wall, and set aside, typical height 6m</t>
  </si>
  <si>
    <t>120L</t>
  </si>
  <si>
    <t>Remove existing cast iron soil pipe fixed to external wall, and set aside, typical height 6-12m</t>
  </si>
  <si>
    <t>120M</t>
  </si>
  <si>
    <t>100mm PVC soil pipe, less than or equal to 6.00m</t>
  </si>
  <si>
    <t>120N</t>
  </si>
  <si>
    <t>100mm PVC soil pipe, 6.00 - 12.00m</t>
  </si>
  <si>
    <t>121A</t>
  </si>
  <si>
    <t>121B</t>
  </si>
  <si>
    <t>100mm PVC bend</t>
  </si>
  <si>
    <t>121C</t>
  </si>
  <si>
    <t>100mm boss</t>
  </si>
  <si>
    <t>121D</t>
  </si>
  <si>
    <t>100mm cowl</t>
  </si>
  <si>
    <t>121E</t>
  </si>
  <si>
    <t>25mm waste connection collars</t>
  </si>
  <si>
    <t xml:space="preserve">ELECTRICAL SERVICES </t>
  </si>
  <si>
    <t>123A</t>
  </si>
  <si>
    <t>Single sockets</t>
  </si>
  <si>
    <t>123B</t>
  </si>
  <si>
    <t>Double sockets</t>
  </si>
  <si>
    <t>123C</t>
  </si>
  <si>
    <t>Hand dryer</t>
  </si>
  <si>
    <t>123D</t>
  </si>
  <si>
    <t>Data points</t>
  </si>
  <si>
    <t>123E</t>
  </si>
  <si>
    <t>3KW wall mounted heater</t>
  </si>
  <si>
    <t>123F</t>
  </si>
  <si>
    <t>Hold open door magnets</t>
  </si>
  <si>
    <t>Small Power Installations</t>
  </si>
  <si>
    <t>Fit the following electrical items, to include all necessary wiring back to the nearest power supply; max 25m</t>
  </si>
  <si>
    <t>Power</t>
  </si>
  <si>
    <t>123G</t>
  </si>
  <si>
    <t>Distribution board, mcb's and rcbo's, 12 way TPN mcb distribution board complete with 125amp TPN isolator, LLC</t>
  </si>
  <si>
    <t>123H</t>
  </si>
  <si>
    <t>Electricity meter, single phase kWhr electricity meter</t>
  </si>
  <si>
    <t>124A</t>
  </si>
  <si>
    <t>Earth bar, 8 way, high quality 50mmx6mm HD copper bar, lightweight PVC insulating base with single disconnecting links, 575mm x90mm x 100 mm</t>
  </si>
  <si>
    <t>Fitted in or to existing masonry background, including back box as required; making good plastered finishes</t>
  </si>
  <si>
    <t>124B</t>
  </si>
  <si>
    <t>Switched single sockets; 13A; white</t>
  </si>
  <si>
    <t>124C</t>
  </si>
  <si>
    <t>Switched single sockets; 13A; metal clad</t>
  </si>
  <si>
    <t>124D</t>
  </si>
  <si>
    <t>Switched double sockets; 13A; white</t>
  </si>
  <si>
    <t>124E</t>
  </si>
  <si>
    <t>Switched double sockets; 13A; white; including USB connection</t>
  </si>
  <si>
    <t>124F</t>
  </si>
  <si>
    <t>Switched double sockets; 13A; metal clad</t>
  </si>
  <si>
    <t>124G</t>
  </si>
  <si>
    <t>Switched double sockets; 13A; metal clad; including USB connection</t>
  </si>
  <si>
    <t>124H</t>
  </si>
  <si>
    <t>Switched double sockets; 13A; IP64 rated</t>
  </si>
  <si>
    <t>124I</t>
  </si>
  <si>
    <t>1 gang 1 way light switch, 10A white</t>
  </si>
  <si>
    <t>124J</t>
  </si>
  <si>
    <t>2 gang 1 way light switch, 10A white</t>
  </si>
  <si>
    <t>124K</t>
  </si>
  <si>
    <t>2 gang 2 way light switch, 10A white</t>
  </si>
  <si>
    <t>124L</t>
  </si>
  <si>
    <t>2 gang dry-lining knockout box; 47mm; side and base knockouts</t>
  </si>
  <si>
    <t>124M</t>
  </si>
  <si>
    <t>124N</t>
  </si>
  <si>
    <t>Standard ceiling rose lighting outlet</t>
  </si>
  <si>
    <t>124O</t>
  </si>
  <si>
    <t>Switched socket outlet, 45A cooker control unit</t>
  </si>
  <si>
    <t>124P</t>
  </si>
  <si>
    <t>Switched fused connection unit, 13A</t>
  </si>
  <si>
    <t>124Q</t>
  </si>
  <si>
    <t>Hand dryer, ATC Cub, 1400W connected to existing switch</t>
  </si>
  <si>
    <t>124R</t>
  </si>
  <si>
    <t>124S</t>
  </si>
  <si>
    <t>Dado trunking, surface mounted, RMS ASD62/3, 150x50mm</t>
  </si>
  <si>
    <t>124T</t>
  </si>
  <si>
    <t>3-phase connector</t>
  </si>
  <si>
    <t>125A</t>
  </si>
  <si>
    <t>Phone point</t>
  </si>
  <si>
    <t>125B</t>
  </si>
  <si>
    <t>16A 2P+E socket; IP44 rated; surface mounted; include for fixings as required</t>
  </si>
  <si>
    <t>125C</t>
  </si>
  <si>
    <t>32A 2P+E socket; IP44 rated; surface mounted; include for fixings as required</t>
  </si>
  <si>
    <t>125D</t>
  </si>
  <si>
    <t>100mm diameter wall mounted bathroom extract fan ; 240v 50 Hz 25w ; with ceiling mounted three pole isolation switch with on/off position indicator ;  include for external vent and flexible cavity duct ; include for builders work forming holes , chasing etc.</t>
  </si>
  <si>
    <t>125E</t>
  </si>
  <si>
    <t>100mm diameter wall mounted bathroom extract fan ; 240v 50 Hz 25w ; with ceiling mounted three pole isolation switch with on/off position indicator</t>
  </si>
  <si>
    <t>125F</t>
  </si>
  <si>
    <t>125G</t>
  </si>
  <si>
    <t>3KW wall mounted heater, including all associated wiring</t>
  </si>
  <si>
    <t>125H</t>
  </si>
  <si>
    <t>2KW wall mounted heater, including all associated wiring</t>
  </si>
  <si>
    <t>125I</t>
  </si>
  <si>
    <t>Levante 1KW slimline digital panel heater; (H)280 mm x (W)540 mm x (D)72 mm; fixing brackets supplied; fixed to background with appropriate fixings</t>
  </si>
  <si>
    <t>125J</t>
  </si>
  <si>
    <t>125K</t>
  </si>
  <si>
    <t>125L</t>
  </si>
  <si>
    <t>125M</t>
  </si>
  <si>
    <t>125N</t>
  </si>
  <si>
    <t>126A</t>
  </si>
  <si>
    <t>126B</t>
  </si>
  <si>
    <t>Heat detector</t>
  </si>
  <si>
    <t>126C</t>
  </si>
  <si>
    <t>Carbon monoxide head</t>
  </si>
  <si>
    <t>126D</t>
  </si>
  <si>
    <t>20A 3 phase isolator, 3 no. PG glands, 10mts. 3x2.5 SWA cable</t>
  </si>
  <si>
    <t>126E</t>
  </si>
  <si>
    <t>126F</t>
  </si>
  <si>
    <t>126G</t>
  </si>
  <si>
    <t>1.3kw storage heater complete</t>
  </si>
  <si>
    <t>126H</t>
  </si>
  <si>
    <t>Expelair fan with timer, wired to existing on/off switch</t>
  </si>
  <si>
    <t>Install the following light fittings; include for all wiring back to circuit or distribution board; 10 mts. maximum</t>
  </si>
  <si>
    <t>126I</t>
  </si>
  <si>
    <t>no.</t>
  </si>
  <si>
    <t>126J</t>
  </si>
  <si>
    <t>140W LED  light fitting</t>
  </si>
  <si>
    <t>126K</t>
  </si>
  <si>
    <t>80W LED light fitting</t>
  </si>
  <si>
    <t>126L</t>
  </si>
  <si>
    <t>28W 2D emergency light fitting</t>
  </si>
  <si>
    <t>126M</t>
  </si>
  <si>
    <t>30W LED light fitting</t>
  </si>
  <si>
    <t>126N</t>
  </si>
  <si>
    <t>28W 2D standard light fitting</t>
  </si>
  <si>
    <t>126O</t>
  </si>
  <si>
    <t>49W T5 Vapour proof fitting</t>
  </si>
  <si>
    <t>126P</t>
  </si>
  <si>
    <t>20W LED light fitting</t>
  </si>
  <si>
    <t>126Q</t>
  </si>
  <si>
    <t>40W LED light fitting</t>
  </si>
  <si>
    <t>126R</t>
  </si>
  <si>
    <t>140W LED light fitting</t>
  </si>
  <si>
    <t>126S</t>
  </si>
  <si>
    <t>126T</t>
  </si>
  <si>
    <t>28W 2D emergency fitting</t>
  </si>
  <si>
    <t>126U</t>
  </si>
  <si>
    <t>30W LED light fittings</t>
  </si>
  <si>
    <t>126V</t>
  </si>
  <si>
    <t>Dusk to dawn photocell complete</t>
  </si>
  <si>
    <t>127A</t>
  </si>
  <si>
    <t>UV insect killer</t>
  </si>
  <si>
    <t>128F</t>
  </si>
  <si>
    <t>128G</t>
  </si>
  <si>
    <t>128H</t>
  </si>
  <si>
    <t>128I</t>
  </si>
  <si>
    <t>128J</t>
  </si>
  <si>
    <t>128K</t>
  </si>
  <si>
    <t>Jack chain, galvanised steel, maximum load 7.5kg; fixed in position to receive lighting units</t>
  </si>
  <si>
    <t>128L</t>
  </si>
  <si>
    <t>Hook plates, galvanised steel; fixed in position to masonry to receive jack chains</t>
  </si>
  <si>
    <t>Commercial Domestic Equipment Repairs.</t>
  </si>
  <si>
    <t>Rates below to include for the removal of the existing redundant part and disposal in accordance with EU Waste Electrical and Electronic Equipment Regulations 2014</t>
  </si>
  <si>
    <t>129A</t>
  </si>
  <si>
    <t>Electrical fault to dishwasher, generally</t>
  </si>
  <si>
    <t>129B</t>
  </si>
  <si>
    <t>Replace element heater to dishwasher</t>
  </si>
  <si>
    <t>129C</t>
  </si>
  <si>
    <t>129D</t>
  </si>
  <si>
    <t>Replace grill element to commercial grill</t>
  </si>
  <si>
    <t>129E</t>
  </si>
  <si>
    <t>Replace thermo coupler in deep fat fryer</t>
  </si>
  <si>
    <t>129F</t>
  </si>
  <si>
    <t>Electrical fault to deep freezer, generally</t>
  </si>
  <si>
    <t>129G</t>
  </si>
  <si>
    <t>Replace fridge evaporator fan motor</t>
  </si>
  <si>
    <t>129H</t>
  </si>
  <si>
    <t>Replace cooker temperature control</t>
  </si>
  <si>
    <t>129I</t>
  </si>
  <si>
    <t>Replace heating switch to bain-marie</t>
  </si>
  <si>
    <t>129J</t>
  </si>
  <si>
    <t>Replace condenser pan to fridge</t>
  </si>
  <si>
    <t>129K</t>
  </si>
  <si>
    <t>Replace 400W bulb halogen bulb for food warmer</t>
  </si>
  <si>
    <t>Testing.</t>
  </si>
  <si>
    <t>129L</t>
  </si>
  <si>
    <t>Portable Appliance Testing; annually on demand, per station as required</t>
  </si>
  <si>
    <t>Specialist Equipment.</t>
  </si>
  <si>
    <t>129M</t>
  </si>
  <si>
    <t>Installation of CAT 5 cable; include for metal trunking</t>
  </si>
  <si>
    <t>130A</t>
  </si>
  <si>
    <t>130B</t>
  </si>
  <si>
    <t>130C</t>
  </si>
  <si>
    <t>130D</t>
  </si>
  <si>
    <t>Supply and fit the following SWA cable ; include for gland packs and cable ties or cable clips as as required</t>
  </si>
  <si>
    <t>130E</t>
  </si>
  <si>
    <t>3x1.5mm SWA LSF Cable</t>
  </si>
  <si>
    <t>130F</t>
  </si>
  <si>
    <t>3x2.5mm SWA LSF Cable</t>
  </si>
  <si>
    <t>130G</t>
  </si>
  <si>
    <t>3x4.0mm SWA LSF Cable</t>
  </si>
  <si>
    <t>130H</t>
  </si>
  <si>
    <t>3x6.0mm SWA LSF Cable</t>
  </si>
  <si>
    <t>130I</t>
  </si>
  <si>
    <t>3x10.0mm SWA LSF Cable</t>
  </si>
  <si>
    <t>130J</t>
  </si>
  <si>
    <t>3x16.0mm SWA LSF Cable</t>
  </si>
  <si>
    <t>130K</t>
  </si>
  <si>
    <t>4x1.5mm SWA LSF Cable</t>
  </si>
  <si>
    <t>130L</t>
  </si>
  <si>
    <t>4x2.5mm SWA LSF Cable</t>
  </si>
  <si>
    <t>130M</t>
  </si>
  <si>
    <t>4x4.0mm SWA LSF Cable</t>
  </si>
  <si>
    <t>130N</t>
  </si>
  <si>
    <t>4x6.0mm SWA LSF Cable</t>
  </si>
  <si>
    <t>130O</t>
  </si>
  <si>
    <t>4x10.0mm SWA LSF Cable</t>
  </si>
  <si>
    <t>130P</t>
  </si>
  <si>
    <t>4x16.0mm SWA LSF Cable</t>
  </si>
  <si>
    <t>130Q</t>
  </si>
  <si>
    <t>5x1.5 SWA LSF Cable</t>
  </si>
  <si>
    <t>130R</t>
  </si>
  <si>
    <t>5x2.5mm SWA LSF Cable</t>
  </si>
  <si>
    <t>130S</t>
  </si>
  <si>
    <t>5x4.0mm SWA LSF Cable</t>
  </si>
  <si>
    <t>130T</t>
  </si>
  <si>
    <t>5x6.0mm SWA LSF Cable</t>
  </si>
  <si>
    <t>130U</t>
  </si>
  <si>
    <t>5x10.0mm SWA LSF Cable</t>
  </si>
  <si>
    <t>130V</t>
  </si>
  <si>
    <t>5x16.0mm SWA LSF Cable</t>
  </si>
  <si>
    <t>130W</t>
  </si>
  <si>
    <t>Cable clips, 1.5mm fixed in position</t>
  </si>
  <si>
    <t>130X</t>
  </si>
  <si>
    <t>Cable clips, 2.5mm fixed in position</t>
  </si>
  <si>
    <t>130Y</t>
  </si>
  <si>
    <t>Cable clips, 4.0mm fixed in position</t>
  </si>
  <si>
    <t>131A</t>
  </si>
  <si>
    <t>Cable clips, 6.0mm fixed in position</t>
  </si>
  <si>
    <t>131B</t>
  </si>
  <si>
    <t>Cable clips, 10.0mm fixed in position</t>
  </si>
  <si>
    <t>131C</t>
  </si>
  <si>
    <t>Cable clips, 16.0mm fixed in position</t>
  </si>
  <si>
    <t>131D</t>
  </si>
  <si>
    <t>FIXTURES AND FITTINGS</t>
  </si>
  <si>
    <t>Kitchen Appliances</t>
  </si>
  <si>
    <t>Removing the following items, leaving any mechanical or electrical services ready for new installation</t>
  </si>
  <si>
    <t>Free standing hob and oven</t>
  </si>
  <si>
    <t>Built in oven</t>
  </si>
  <si>
    <t>Built in hob</t>
  </si>
  <si>
    <t>Freestanding fridge/fridge freezer</t>
  </si>
  <si>
    <t>Built in fridge/fridge freezer</t>
  </si>
  <si>
    <t>Undercounter fridge</t>
  </si>
  <si>
    <t>Chest freezer</t>
  </si>
  <si>
    <t>Washing machine</t>
  </si>
  <si>
    <t>Clothes dryer</t>
  </si>
  <si>
    <t>Dishwasher</t>
  </si>
  <si>
    <t>Office Furniture</t>
  </si>
  <si>
    <t>Removing to a specific location within the Fire Station</t>
  </si>
  <si>
    <t>Office desk</t>
  </si>
  <si>
    <t>Office chair</t>
  </si>
  <si>
    <t>Filing cabinet</t>
  </si>
  <si>
    <t>Blinds to windows</t>
  </si>
  <si>
    <t>Remove roller blinds to windows;</t>
  </si>
  <si>
    <t xml:space="preserve">500 x 900mm </t>
  </si>
  <si>
    <t xml:space="preserve">500 x 2100mm: </t>
  </si>
  <si>
    <t>900 x 1200mm</t>
  </si>
  <si>
    <t xml:space="preserve">1600 x 1200mm; </t>
  </si>
  <si>
    <t xml:space="preserve">1800 x 1200mm; </t>
  </si>
  <si>
    <t xml:space="preserve">1800 x 1500mm; </t>
  </si>
  <si>
    <t xml:space="preserve">1950 x 1200mm; </t>
  </si>
  <si>
    <t xml:space="preserve">2050 x 1200mm; </t>
  </si>
  <si>
    <t>Remove Aluminium venetian blinds to windows to the following ope sizes;</t>
  </si>
  <si>
    <t>131E</t>
  </si>
  <si>
    <t>131F</t>
  </si>
  <si>
    <t>131G</t>
  </si>
  <si>
    <t>131H</t>
  </si>
  <si>
    <t>131I</t>
  </si>
  <si>
    <t>131J</t>
  </si>
  <si>
    <t>131K</t>
  </si>
  <si>
    <t>Fire Extinguishers</t>
  </si>
  <si>
    <t>6 Litre; fit onto wall with mounting bracket</t>
  </si>
  <si>
    <t>133A</t>
  </si>
  <si>
    <t>Water fire extinguisher to trest Class A fire types</t>
  </si>
  <si>
    <t>133B</t>
  </si>
  <si>
    <t>Foam fire extinguisher to treat Class A and B fire types</t>
  </si>
  <si>
    <t>133C</t>
  </si>
  <si>
    <t>Dry powder fire extinguisher to treat Class A, B, C, D and electrical fire types</t>
  </si>
  <si>
    <t>133D</t>
  </si>
  <si>
    <t>Carbon dioxide  fire extinguisher to treat Class B and electrical fire types</t>
  </si>
  <si>
    <t>133E</t>
  </si>
  <si>
    <t>Wet chemical  fire extinguisher to treat Class A and deep fat fryer fire types</t>
  </si>
  <si>
    <t>9 Litre; fit onto wall with mounting bracket</t>
  </si>
  <si>
    <t>133F</t>
  </si>
  <si>
    <t>133G</t>
  </si>
  <si>
    <t>133H</t>
  </si>
  <si>
    <t>133I</t>
  </si>
  <si>
    <t>133J</t>
  </si>
  <si>
    <t>Fire Blanket</t>
  </si>
  <si>
    <t>133K</t>
  </si>
  <si>
    <t>Fibreglass fire blanket; 1800 x 1200mm</t>
  </si>
  <si>
    <t>Blinds</t>
  </si>
  <si>
    <t>Install Roller blinds to windows; colour finish</t>
  </si>
  <si>
    <t>133L</t>
  </si>
  <si>
    <t>133M</t>
  </si>
  <si>
    <t>133N</t>
  </si>
  <si>
    <t>133O</t>
  </si>
  <si>
    <t>134A</t>
  </si>
  <si>
    <t>134B</t>
  </si>
  <si>
    <t>134C</t>
  </si>
  <si>
    <t>134D</t>
  </si>
  <si>
    <t>Install Roller blinds to windows; colour and black out finish</t>
  </si>
  <si>
    <t>163K</t>
  </si>
  <si>
    <t>163L</t>
  </si>
  <si>
    <t>163M</t>
  </si>
  <si>
    <t xml:space="preserve">900 x 1200mm </t>
  </si>
  <si>
    <t>163N</t>
  </si>
  <si>
    <t>163P</t>
  </si>
  <si>
    <t>163Q</t>
  </si>
  <si>
    <t>163R</t>
  </si>
  <si>
    <t>163S</t>
  </si>
  <si>
    <t>Install Aluminium venetian blinds to windows to the following ope sizes;</t>
  </si>
  <si>
    <t>134E</t>
  </si>
  <si>
    <t>134F</t>
  </si>
  <si>
    <t>134G</t>
  </si>
  <si>
    <t>134H</t>
  </si>
  <si>
    <t>134I</t>
  </si>
  <si>
    <t>134J</t>
  </si>
  <si>
    <t>134K</t>
  </si>
  <si>
    <t>134L</t>
  </si>
  <si>
    <t>Furniture</t>
  </si>
  <si>
    <t>Miscelleanous Furniture</t>
  </si>
  <si>
    <t>134M</t>
  </si>
  <si>
    <t>134N</t>
  </si>
  <si>
    <t>134O</t>
  </si>
  <si>
    <t>134P</t>
  </si>
  <si>
    <t>134Q</t>
  </si>
  <si>
    <t>Signage</t>
  </si>
  <si>
    <t>134R</t>
  </si>
  <si>
    <t>Vinyl FIRE EXIT sign;aluminium size 600 x 150mm, green background with direction arrow</t>
  </si>
  <si>
    <t>135A</t>
  </si>
  <si>
    <t>Rigid plastic MALE or FEMALE TOILET signs; minimum size 300 x 100mm; white text on blue background ; text with man, woman or wheelchair symbol</t>
  </si>
  <si>
    <t>135B</t>
  </si>
  <si>
    <t>Rigid plastic NO SMOKING signs; minimum size 300 x 100mm; white text on red background ;including no smoking symbol</t>
  </si>
  <si>
    <t>135C</t>
  </si>
  <si>
    <t>Rigid plastic KNOW YOUR FIRE EXTINGUISHER color code sign; minimum size 500 x 300mm; graphic of fire extinguisher types on white background</t>
  </si>
  <si>
    <t>135D</t>
  </si>
  <si>
    <t>Aluminium Felt-Fabric Display Board; size 1200 x 1200mm</t>
  </si>
  <si>
    <t>135E</t>
  </si>
  <si>
    <t>Wall mounted aluminium frame combination cork noticeboard and whiteboard unit; size 1200 x 900mm</t>
  </si>
  <si>
    <t>Storage Lockers</t>
  </si>
  <si>
    <t>135F</t>
  </si>
  <si>
    <t>135G</t>
  </si>
  <si>
    <t>Install storage systems bench seating; tubular steel base with 3 nr composite slats; 390 high by 300 depth</t>
  </si>
  <si>
    <t>Locker Room Benches</t>
  </si>
  <si>
    <t>135H</t>
  </si>
  <si>
    <t>Storage systems BS 90; 900mm</t>
  </si>
  <si>
    <t>135I</t>
  </si>
  <si>
    <t>Storage systems BS 120; 1200mm</t>
  </si>
  <si>
    <t>135J</t>
  </si>
  <si>
    <t>Storage systems BS 150; 1500mm</t>
  </si>
  <si>
    <t>Fire Hose Reels</t>
  </si>
  <si>
    <t>135K</t>
  </si>
  <si>
    <t>136A</t>
  </si>
  <si>
    <t>166B</t>
  </si>
  <si>
    <t>Toilet roll holders (fit only); making good any plaster or paint finishes as required</t>
  </si>
  <si>
    <t>166C</t>
  </si>
  <si>
    <t>Soap dispensers fit only); making good any plaster or paint finishes as required</t>
  </si>
  <si>
    <t>ROADS, PATHS, PAVINGS</t>
  </si>
  <si>
    <t>ROADS, PATHS AND PAVINGS</t>
  </si>
  <si>
    <t>Excavation and Earthwork</t>
  </si>
  <si>
    <t>Filling to make up levels</t>
  </si>
  <si>
    <t>Filling; crushed stone; 28mm graded to dust; to meet Annex E of SR21:2014 &amp; Irish Standards (NSAI); laid and compacted in 150mm layers</t>
  </si>
  <si>
    <t>138A</t>
  </si>
  <si>
    <t>average thickness not exceeding 250mm</t>
  </si>
  <si>
    <t>Filling; road base material to comply with NRA SRW Clauses 906, 907, 929, and P30; to be laid and compacted to Clause 903; laid and compacted in 150mm layers</t>
  </si>
  <si>
    <t>138B</t>
  </si>
  <si>
    <t>Filling; sub base Type B granular material to comply with NRA SRW Clauses 808, and compacted to Clause 802; laid and compacted in 150mm layers</t>
  </si>
  <si>
    <t>138C</t>
  </si>
  <si>
    <t>average thickness exceeding 250mm</t>
  </si>
  <si>
    <t>Surface treatments; filling with quarry screenings minimum compacted thickness 75mm</t>
  </si>
  <si>
    <t>Blinding</t>
  </si>
  <si>
    <t>138D</t>
  </si>
  <si>
    <t>horizontal</t>
  </si>
  <si>
    <t>Concrete Work</t>
  </si>
  <si>
    <t>Insitu Concrete</t>
  </si>
  <si>
    <t>In-situ concrete; Grade C35N20; vibrated; cement combination to be 50% GGBS and 50% CEMI/CEMIIA</t>
  </si>
  <si>
    <t>Concrete Steps</t>
  </si>
  <si>
    <t>138E</t>
  </si>
  <si>
    <t>average thickness not exceeding 150mm thick</t>
  </si>
  <si>
    <t>Concrete Path</t>
  </si>
  <si>
    <t>138F</t>
  </si>
  <si>
    <t>Surface finishes; Float finish with surface retarder to leave an exposed aggregate finish</t>
  </si>
  <si>
    <t>Surface Finish</t>
  </si>
  <si>
    <t>139A</t>
  </si>
  <si>
    <t>brushed finish</t>
  </si>
  <si>
    <t>Formwork generally</t>
  </si>
  <si>
    <t>Edges of steps</t>
  </si>
  <si>
    <t>139B</t>
  </si>
  <si>
    <t>height not exceeding 250mm</t>
  </si>
  <si>
    <t>139C</t>
  </si>
  <si>
    <t>Designed joints</t>
  </si>
  <si>
    <t>139D</t>
  </si>
  <si>
    <t xml:space="preserve">not exceeding 150mm deep </t>
  </si>
  <si>
    <t>Separating Membranes</t>
  </si>
  <si>
    <t>Geotextile weed guard membrane; in one layer; lapped at all edges; to compacted earth surfaces</t>
  </si>
  <si>
    <t>Geotextile membranes</t>
  </si>
  <si>
    <t>139E</t>
  </si>
  <si>
    <t>horizontal; exceeding 300mm</t>
  </si>
  <si>
    <t>Surface Pavings, Fencing and Landscaping</t>
  </si>
  <si>
    <t>Insitu Surface Pavings</t>
  </si>
  <si>
    <t>139F</t>
  </si>
  <si>
    <t>Macadam in driveways ,50mm DBM ; AC 10 dense surf 70/100 to IS EN13108:2006 ; road 804 granular material 225mm deep, sub base 100mm broken stone passing 75mm sieve ; all material well compacted</t>
  </si>
  <si>
    <t>35mm closed graded hot rolled asphalt surface course to comply with Clauses 911, 915 &amp; 943; on 120mm asphalt binder course to Clause 906; to be laid and compacted on Clause 903 material; to blinded hardcore base on terram (measured elsewhere)</t>
  </si>
  <si>
    <t>140A</t>
  </si>
  <si>
    <t>155mm thick; to falls and crossfalls</t>
  </si>
  <si>
    <t>Extra over for raised table</t>
  </si>
  <si>
    <t>140B</t>
  </si>
  <si>
    <t>75mm closed graded hot rolled asphalt</t>
  </si>
  <si>
    <t>40mm closed graded hot rolled asphalt surface course to comply with Clauses 911, 915 &amp; 943; on 60mm asphalt binder course to Clause 906; on 80mm asphalt concrete base course to Clause 906; to be laid and compacted on Clause 903 material; to blinded hardcore base on terram (measured elsewhere)</t>
  </si>
  <si>
    <t>140C</t>
  </si>
  <si>
    <t>180mm thick; to falls and crossfalls</t>
  </si>
  <si>
    <t>140D</t>
  </si>
  <si>
    <t>Gravel; 10mm limestone washed chippings; laid to a depth of 50mm; on and including geotextile weed guard layer; on compacted sub-base</t>
  </si>
  <si>
    <t>140E</t>
  </si>
  <si>
    <t>girth not exceeding 150mm thick</t>
  </si>
  <si>
    <t>Pre-Formed Paving and Edging Units</t>
  </si>
  <si>
    <t>Pavings; concrete paving flags; paviours to be 600 x 600 x 50mm thick; laid on and including proprietary adjustable paving support pads; 165mm air cavity</t>
  </si>
  <si>
    <t xml:space="preserve">Paving slabs </t>
  </si>
  <si>
    <t>140F</t>
  </si>
  <si>
    <t>50mm thick; falls and crossfalls</t>
  </si>
  <si>
    <t>Pavings; permeable block paving; paviours to be 200 x 100 x 80mm thick laid on and including 50mm thick sand cement screed; colour 40% grey, 60% grey/black; 2-3mm joints filled with jointing sand</t>
  </si>
  <si>
    <t>Paving slabs</t>
  </si>
  <si>
    <t>141A</t>
  </si>
  <si>
    <t>80mm thick; to falls and crossfalls</t>
  </si>
  <si>
    <t>141B</t>
  </si>
  <si>
    <t>80mm thick; to falls and crossfalls; edging kerb</t>
  </si>
  <si>
    <t>Pavings; permeable paviours to be 600 x 600 x 50mm thick; laid on and including 50mm thick sand cement screed; to selected colour; 2-3mm joints filled with jointing sand</t>
  </si>
  <si>
    <t>141C</t>
  </si>
  <si>
    <t>50mm thick; to falls and crossfalls</t>
  </si>
  <si>
    <t>Flat top precast concrete standard units to IS46; 300mm x 150mm in-situ concrete base, grade 20N; haunching, bedding and jointing in cement mortar (1:3)</t>
  </si>
  <si>
    <t>Kerbs</t>
  </si>
  <si>
    <t>141D</t>
  </si>
  <si>
    <t xml:space="preserve">152 x 125mm x 914mm long; laid on edge; straight; 6mm upstand </t>
  </si>
  <si>
    <t>Car Park Markings</t>
  </si>
  <si>
    <t>Line markings</t>
  </si>
  <si>
    <t>141E</t>
  </si>
  <si>
    <t>100 mm wide</t>
  </si>
  <si>
    <t>Direction arrows</t>
  </si>
  <si>
    <t>141F</t>
  </si>
  <si>
    <t>200 mm wide x 600 mm long</t>
  </si>
  <si>
    <t xml:space="preserve">No Entry </t>
  </si>
  <si>
    <t>141G</t>
  </si>
  <si>
    <t>No Parking</t>
  </si>
  <si>
    <t>142A</t>
  </si>
  <si>
    <t>Numbers</t>
  </si>
  <si>
    <t>142B</t>
  </si>
  <si>
    <t>150 mm wide x 500 mm long</t>
  </si>
  <si>
    <t>Letters</t>
  </si>
  <si>
    <t>142C</t>
  </si>
  <si>
    <t>150mm wide x 150mm long</t>
  </si>
  <si>
    <t>Flexible bollards</t>
  </si>
  <si>
    <t>142D</t>
  </si>
  <si>
    <t>SITE SERVICES; PIPED AND DUCTED</t>
  </si>
  <si>
    <t>SITE SERVICES (PIPED AND DUCTED)</t>
  </si>
  <si>
    <t>DRAINAGE SERVICES</t>
  </si>
  <si>
    <t>Foul Water Services</t>
  </si>
  <si>
    <t>144I</t>
  </si>
  <si>
    <t>Remove existing manhole complete (approx. internal dimensions, 750 x 600 x 1000mm deep); backfilling with granular material</t>
  </si>
  <si>
    <t>144J</t>
  </si>
  <si>
    <t>Remove existing manhole complete(approx. internal dimensions, 750 x 600 x 1500mm deep); backfilling with granular material</t>
  </si>
  <si>
    <t>144K</t>
  </si>
  <si>
    <t>Supply and fix in position typical manhole cover</t>
  </si>
  <si>
    <t>144L</t>
  </si>
  <si>
    <t>Supply and fix in position typical manhole cover and frame</t>
  </si>
  <si>
    <t>144M</t>
  </si>
  <si>
    <t>Excavate 300mm wide trench to existing concrete yard to a total depth of 750mm , provide 100mm concrete bed and surround, provide 100mm diameter PVC pipe, include for saw cutting and breaking up concrete surface; reinstating yard on completion</t>
  </si>
  <si>
    <t>145A</t>
  </si>
  <si>
    <t>Excavate 300mm wide trench to existing tarmacadam yard to a total depth of 750mm , provide 100mm concrete bed and surround, provide 100mm diameter PVC pipe, include for saw cutting and breaking up existing surface; reinstating yard on completion</t>
  </si>
  <si>
    <t>145B</t>
  </si>
  <si>
    <t>Excavate 300mm trench to existing grassed area to a total depth of 750mm , provide 100mm concrete bed and surround, provide 100mm diameter PVC pipe, reinstate grassed surface on completion</t>
  </si>
  <si>
    <t>145C</t>
  </si>
  <si>
    <t>Bends on 100mm diameter PVC pipe</t>
  </si>
  <si>
    <t>145D</t>
  </si>
  <si>
    <t>Long sweep bend on 100mm PVC pipe</t>
  </si>
  <si>
    <t>145E</t>
  </si>
  <si>
    <t>Y-junction on 100mm PVC pipe</t>
  </si>
  <si>
    <t>145F</t>
  </si>
  <si>
    <t>145G</t>
  </si>
  <si>
    <t>Connect 100mm pvc pipe to existing 100 pvc pipe</t>
  </si>
  <si>
    <t>145H</t>
  </si>
  <si>
    <t>Connect new 100mm drain pipe to existing manhole</t>
  </si>
  <si>
    <t>145I</t>
  </si>
  <si>
    <t>Cut out hole in 225mm thick solid block wall for 100mm pipe</t>
  </si>
  <si>
    <t>145J</t>
  </si>
  <si>
    <t>Cut out hole in 300mm thick block wall for waste pipe from WHB</t>
  </si>
  <si>
    <t>145K</t>
  </si>
  <si>
    <t>Cut out hole in 300mm thick cavity block wall for overflow pipe from cistern</t>
  </si>
  <si>
    <t>145L</t>
  </si>
  <si>
    <t xml:space="preserve">Cut out hole under garden wall foundations for laying of pipes </t>
  </si>
  <si>
    <t>Surface Water Services</t>
  </si>
  <si>
    <t>145M</t>
  </si>
  <si>
    <t xml:space="preserve">Carry out CCTV of existing drainage system </t>
  </si>
  <si>
    <t>146H</t>
  </si>
  <si>
    <t>146I</t>
  </si>
  <si>
    <t>146L</t>
  </si>
  <si>
    <t>Remove existing manhole (approx. internal dimensions, 750 x 600 x 1000mm deep)</t>
  </si>
  <si>
    <t>146M</t>
  </si>
  <si>
    <t>146N</t>
  </si>
  <si>
    <t>146O</t>
  </si>
  <si>
    <t>147A</t>
  </si>
  <si>
    <t>147B</t>
  </si>
  <si>
    <t>147C</t>
  </si>
  <si>
    <t>147D</t>
  </si>
  <si>
    <t>147E</t>
  </si>
  <si>
    <t>147F</t>
  </si>
  <si>
    <t>147G</t>
  </si>
  <si>
    <t>Connect 100mm pvc pipe to existing 100mm pvc pipe</t>
  </si>
  <si>
    <t>147H</t>
  </si>
  <si>
    <t>147I</t>
  </si>
  <si>
    <t>147J</t>
  </si>
  <si>
    <t>147K</t>
  </si>
  <si>
    <t>Remove existing damaged ACO draining channel and fixings and replace with new Aco "S Range"  150mm width channel complete, include for concrete surround, 2nr closing endcaps, connection to existing 160mm dia pipe,  proviside frame and slotted ductile iron grating ; making good to adjoining surface</t>
  </si>
  <si>
    <t>147L</t>
  </si>
  <si>
    <t>Replace 150mm wide slotted ductile iron grating to Aco drain</t>
  </si>
  <si>
    <t>Storm Drainage</t>
  </si>
  <si>
    <t>Drainage Below Ground</t>
  </si>
  <si>
    <t>Excavating trenches for pipes not exceeding 250mm diameter; backfilling with 7-10mm pea gravel to a depth of 150mm above pipes; backfilling remainder with selected hardcore; compacting in layers not exceeding 300mm deep; disposing of surplus excavated material by removing from site; starting from reduced ground level</t>
  </si>
  <si>
    <t>Excavating trenches to receive pipes; grading bottom of trench; earthwork support</t>
  </si>
  <si>
    <t>148A</t>
  </si>
  <si>
    <t xml:space="preserve">Average depth of trench 500 - 1000mm </t>
  </si>
  <si>
    <t>148B</t>
  </si>
  <si>
    <t xml:space="preserve">Average depth of trench 1000 - 1500mm </t>
  </si>
  <si>
    <t>148C</t>
  </si>
  <si>
    <t xml:space="preserve">Average depth of trench 1500 - 2000mm </t>
  </si>
  <si>
    <t>148D</t>
  </si>
  <si>
    <t xml:space="preserve">Average depth of trench 2000 - 2500mm </t>
  </si>
  <si>
    <t>Granular fill; broken stone or gravel; 6 - 12 nominal size to be obtained off site</t>
  </si>
  <si>
    <t>Beds and surrounds</t>
  </si>
  <si>
    <t>148E</t>
  </si>
  <si>
    <t>300 x 250mm to 100 nominal diameter pipe</t>
  </si>
  <si>
    <t>148F</t>
  </si>
  <si>
    <t>300 x 300mm to 150 nominal diameter pipe</t>
  </si>
  <si>
    <t>Plain insitu concrete, Grade C20:N20/mm2</t>
  </si>
  <si>
    <t>148G</t>
  </si>
  <si>
    <t>300 x 250mm to 100mm diameter pipe</t>
  </si>
  <si>
    <t>148H</t>
  </si>
  <si>
    <t>300 x 300mm to 150mm diameter pipe</t>
  </si>
  <si>
    <t>Pipework in trenches</t>
  </si>
  <si>
    <t>148I</t>
  </si>
  <si>
    <t xml:space="preserve">150mm diameter </t>
  </si>
  <si>
    <t>148J</t>
  </si>
  <si>
    <t>Extra: bends</t>
  </si>
  <si>
    <t>149A</t>
  </si>
  <si>
    <t xml:space="preserve">Extra;short lengths </t>
  </si>
  <si>
    <t>149B</t>
  </si>
  <si>
    <t>Extra; branches 225 x 225 x 150mm</t>
  </si>
  <si>
    <t>149C</t>
  </si>
  <si>
    <t xml:space="preserve">100mm diameter </t>
  </si>
  <si>
    <t>149D</t>
  </si>
  <si>
    <t>149E</t>
  </si>
  <si>
    <t>149F</t>
  </si>
  <si>
    <t>Extra; branches 150 x 150 x 100mm</t>
  </si>
  <si>
    <t>Inspection junctions; AJ; uPVC; bedding and surround in grade 20N/mm2 concrete; excavation; square single sealed galvanised locking cover and frame</t>
  </si>
  <si>
    <t>Pipe accessories</t>
  </si>
  <si>
    <t>149G</t>
  </si>
  <si>
    <t xml:space="preserve">1no. 110 mm inlet; 1 no 110mm outlet </t>
  </si>
  <si>
    <t>149H</t>
  </si>
  <si>
    <t xml:space="preserve">2no. 110 mm inlet; 1 no 110mm outlet </t>
  </si>
  <si>
    <t>149I</t>
  </si>
  <si>
    <t xml:space="preserve">3no. 110 mm inlet; 1 no 110mm outlet </t>
  </si>
  <si>
    <t>Back inlet gully trap; push fit polypropylene flexible coupling joint to pipe; bedding and surround in concrete 20N/mm2; 150 x 150mm galvanised steel grid top</t>
  </si>
  <si>
    <t>149J</t>
  </si>
  <si>
    <t>Manholes</t>
  </si>
  <si>
    <t>150A</t>
  </si>
  <si>
    <t>Depth to invert 1000 - 1500mm</t>
  </si>
  <si>
    <t>150B</t>
  </si>
  <si>
    <t xml:space="preserve">Depth to invert 1500 - 2000mm </t>
  </si>
  <si>
    <t>150C</t>
  </si>
  <si>
    <t xml:space="preserve">Depth to invert 2000 - 2500mm </t>
  </si>
  <si>
    <t>150D</t>
  </si>
  <si>
    <t xml:space="preserve">Depth to invert 2500 - 3000mm </t>
  </si>
  <si>
    <t>150E</t>
  </si>
  <si>
    <t xml:space="preserve">Depth to invert 3500 - 4000mm </t>
  </si>
  <si>
    <t>Channel drainage system; galvanised steel channel system; ductile iron narrow slotted grating; load class D400 to comply with EN 1433; outlets in connection to uPVC drains; set in concrete grade 35N/mm2 to bed and haunch; all in accordance with Works Requirements Documents</t>
  </si>
  <si>
    <t>Channel Drainage System</t>
  </si>
  <si>
    <t>150F</t>
  </si>
  <si>
    <t>200mm wide x 300mm deep; straight</t>
  </si>
  <si>
    <t>150G</t>
  </si>
  <si>
    <t>Extra; outlet piece</t>
  </si>
  <si>
    <t>150H</t>
  </si>
  <si>
    <t>Extra; end cap</t>
  </si>
  <si>
    <t>Connection to main sewer; in accordance with Dublin City Councils requirements</t>
  </si>
  <si>
    <t>Mains</t>
  </si>
  <si>
    <t>151A</t>
  </si>
  <si>
    <t>Allow for connection of new 225mm pipe to existing mains; allow for all necessary excavation, exposing mains, connections, making good and backfilling as required</t>
  </si>
  <si>
    <t>Surface Water drainage system</t>
  </si>
  <si>
    <t>Testing and commissioning</t>
  </si>
  <si>
    <t>151B</t>
  </si>
  <si>
    <t>Standard tests in accordance with Engineer's specification</t>
  </si>
  <si>
    <t>Foul Drainage</t>
  </si>
  <si>
    <t>Excavating trenches to receive pipes; grading bottom of trench; earthwork support - Foul Water Drain</t>
  </si>
  <si>
    <t>151C</t>
  </si>
  <si>
    <t>151D</t>
  </si>
  <si>
    <t>151E</t>
  </si>
  <si>
    <t>151F</t>
  </si>
  <si>
    <t>151G</t>
  </si>
  <si>
    <t>152A</t>
  </si>
  <si>
    <t>152B</t>
  </si>
  <si>
    <t>152C</t>
  </si>
  <si>
    <t>152D</t>
  </si>
  <si>
    <t>152E</t>
  </si>
  <si>
    <t>152F</t>
  </si>
  <si>
    <t>152G</t>
  </si>
  <si>
    <t>152H</t>
  </si>
  <si>
    <t>152I</t>
  </si>
  <si>
    <t>152J</t>
  </si>
  <si>
    <t>152K</t>
  </si>
  <si>
    <t>152L</t>
  </si>
  <si>
    <t>153A</t>
  </si>
  <si>
    <t>153B</t>
  </si>
  <si>
    <t>153C</t>
  </si>
  <si>
    <t>153D</t>
  </si>
  <si>
    <t>153E</t>
  </si>
  <si>
    <t xml:space="preserve">Depth to invert 3000 - 3500mm </t>
  </si>
  <si>
    <t>Connection to  main sewer; in accordance with Dublin City Council requirements</t>
  </si>
  <si>
    <t>153F</t>
  </si>
  <si>
    <t>Foul Water drainage system</t>
  </si>
  <si>
    <t>153G</t>
  </si>
  <si>
    <t>standard tests in accordance with Engineer's specification</t>
  </si>
  <si>
    <t>Watermain</t>
  </si>
  <si>
    <t>Excavating trenches for pipes not exceeding 250mm diameter; backfilling with 7-10mm pea gravel to a depth of 150mm above pipes; backfilling remainder with selected clause 808 granular fill material; compacting in layers not exceeding 300mm deep; disposing of surplus excavated material by removing from site; starting from reduced ground level</t>
  </si>
  <si>
    <t xml:space="preserve">Excavating trenches to receive pipes; grading bottom of trench; earthwork support </t>
  </si>
  <si>
    <t>154A</t>
  </si>
  <si>
    <t>Average depth of trench 500 - 1000mm</t>
  </si>
  <si>
    <t>154B</t>
  </si>
  <si>
    <t>Extra; placing marker tape 150 below filling</t>
  </si>
  <si>
    <t>Watermain; 10 bar; including joint rings and nuts; laid in trenches; all to Engineers specification</t>
  </si>
  <si>
    <t>154C</t>
  </si>
  <si>
    <t>100mm diameter</t>
  </si>
  <si>
    <t>154D</t>
  </si>
  <si>
    <t>150mm diameter</t>
  </si>
  <si>
    <t>154E</t>
  </si>
  <si>
    <t>Extra; bends, 100mm</t>
  </si>
  <si>
    <t>154F</t>
  </si>
  <si>
    <t>Extra; bends, 150mm</t>
  </si>
  <si>
    <t>154G</t>
  </si>
  <si>
    <t>Extra; 150 x 150 x 100mm branches</t>
  </si>
  <si>
    <t>154H</t>
  </si>
  <si>
    <t>Extra; 150 x 150 x 150mm branches</t>
  </si>
  <si>
    <t>Plain insitu concrete, Grade 30/20N; necessary excavation, disposal, formwork etc; all in accordance with Works Requirements Documents</t>
  </si>
  <si>
    <t>Thrust blocks</t>
  </si>
  <si>
    <t>154I</t>
  </si>
  <si>
    <t>1200 x 500 x 750mm</t>
  </si>
  <si>
    <t>155A</t>
  </si>
  <si>
    <t>Chambers</t>
  </si>
  <si>
    <t>155B</t>
  </si>
  <si>
    <t>Boundary box; 0.45 x 0.45 . 1.00m deep, internal dimensions</t>
  </si>
  <si>
    <t>Indicator posts and plates; precast concrete; 250 x 45mm x 1050mm high overall, 500mm above ground; positioned to the approval of Dublin City Council</t>
  </si>
  <si>
    <t>Precast concrete marker posts indented with "SV,  AV , WM or "H"; set in concrete path</t>
  </si>
  <si>
    <t>155C</t>
  </si>
  <si>
    <t>For boundary box</t>
  </si>
  <si>
    <t>Connection to main watermain pipe; in accordance with Dublin City Council requirements</t>
  </si>
  <si>
    <t>155D</t>
  </si>
  <si>
    <t>Allow for connection of new 150mm dia. pipe to existing mains; allow for all necessary excavation, exposing mains, connections, making good and backfilling as required</t>
  </si>
  <si>
    <t>Watermain system</t>
  </si>
  <si>
    <t>155E</t>
  </si>
  <si>
    <t>Gas Main</t>
  </si>
  <si>
    <t>Gas pipework will be laid by other.</t>
  </si>
  <si>
    <t>Contractor to provide for all programming and co-ordination of site activities with their works</t>
  </si>
  <si>
    <t>Excavating trenches for pipes not exceeding 250mm diameter; disposal off site; backfilling with non-plastic quarry screenings to a depth of 200mm above top of pipe;  filling with crushed stone Clause 804 of DoE specification for roadworks or engineers requirement to remainder, excavation starting from reduced ground level</t>
  </si>
  <si>
    <t>156A</t>
  </si>
  <si>
    <t>Average depth of trench 1.00 - 1.50m</t>
  </si>
  <si>
    <t>156B</t>
  </si>
  <si>
    <t>Extra; placing marker tape 150mm below filling</t>
  </si>
  <si>
    <t>156C</t>
  </si>
  <si>
    <t>500 x 300mm to 100 nominal diameter pipe</t>
  </si>
  <si>
    <t>Connection to main gas pipework; in accordance with Dublin City Councils requirements</t>
  </si>
  <si>
    <t>156D</t>
  </si>
  <si>
    <t>156E</t>
  </si>
  <si>
    <t>Extra on all excavation items for</t>
  </si>
  <si>
    <t>Extra over excavating trenches irrespective of depth</t>
  </si>
  <si>
    <t>157A</t>
  </si>
  <si>
    <t>working next to/alongside existing services; surface drain</t>
  </si>
  <si>
    <t>157B</t>
  </si>
  <si>
    <t>working next to/alongside existing services; foul drain</t>
  </si>
  <si>
    <t>157C</t>
  </si>
  <si>
    <t>working next to/alongside existing services; watermain</t>
  </si>
  <si>
    <t>157D</t>
  </si>
  <si>
    <t>working next to/alongside existing services; ESB</t>
  </si>
  <si>
    <t>157E</t>
  </si>
  <si>
    <t>working next to/alongside existing services; Eircom</t>
  </si>
  <si>
    <t>157F</t>
  </si>
  <si>
    <t>working next to/alongside existing services; Lighting</t>
  </si>
  <si>
    <t>157G</t>
  </si>
  <si>
    <t>working next to/alongside existing services; Gas</t>
  </si>
  <si>
    <t>157H</t>
  </si>
  <si>
    <t>around existing services; surface water drain</t>
  </si>
  <si>
    <t>157I</t>
  </si>
  <si>
    <t>around existing services; foul drain</t>
  </si>
  <si>
    <t>157J</t>
  </si>
  <si>
    <t>around existing services; watermain</t>
  </si>
  <si>
    <t>157K</t>
  </si>
  <si>
    <t>around existing services; ESB</t>
  </si>
  <si>
    <t>157L</t>
  </si>
  <si>
    <t>around existing services; Eircom</t>
  </si>
  <si>
    <t>157M</t>
  </si>
  <si>
    <t>around existing services; Lighting</t>
  </si>
  <si>
    <t>157N</t>
  </si>
  <si>
    <t>around existing services; Gas</t>
  </si>
  <si>
    <t>LANDSCAPING</t>
  </si>
  <si>
    <t>LANDSCAPE, PLAY AREAS</t>
  </si>
  <si>
    <t>159A</t>
  </si>
  <si>
    <t>Clear out overgrown planted area not exceeding 100m2 ,rubbish, general debris , overgrown shrubs etc  ,include  for One Standard Skip and Eight Hours Labour</t>
  </si>
  <si>
    <t>159B</t>
  </si>
  <si>
    <t>Allow for destroying all noxious weeds on site in accordance with the Noxious Weeds (Thistle, Ragwort and Dock) Order 1937</t>
  </si>
  <si>
    <t>Grassing and Planting</t>
  </si>
  <si>
    <t xml:space="preserve">Topsoil from on site spoil heaps; spreading; levelling; rotovate, pick out and remove all large stones; include for  fine raking, grading; spray with weed killer; fertilize and leave ready for seeding; </t>
  </si>
  <si>
    <t>Topsoil</t>
  </si>
  <si>
    <t>159C</t>
  </si>
  <si>
    <t>average thickness 250mm</t>
  </si>
  <si>
    <t>159D</t>
  </si>
  <si>
    <t>average thickness 400mm</t>
  </si>
  <si>
    <t xml:space="preserve">Topsoil; imported; spreading; levelling; rotovate, pick out and remove all large stones; include for  fine raking, grading; spray with weed killer; fertilize and leave ready for seeding; </t>
  </si>
  <si>
    <t>159E</t>
  </si>
  <si>
    <t>159F</t>
  </si>
  <si>
    <t>Removal of stone, debris etc. for all landscaped areas to include grass, shrub and woodland areas</t>
  </si>
  <si>
    <t>Cultivating</t>
  </si>
  <si>
    <t>159G</t>
  </si>
  <si>
    <t>generally</t>
  </si>
  <si>
    <t>Spraying off all areas for weeds, application of herbicide and pre emergent herbicide, removal of stone, debris etc. for all landscaped areas to include grass, shrub and woodland areas.</t>
  </si>
  <si>
    <t>Surface applications</t>
  </si>
  <si>
    <t>160A</t>
  </si>
  <si>
    <t>Soil preparation; application of fertilizer to general grass seeding areas.</t>
  </si>
  <si>
    <t>160B</t>
  </si>
  <si>
    <t>Seeding</t>
  </si>
  <si>
    <t>160C</t>
  </si>
  <si>
    <t>Dig out existing soil and dispose off site to form individual new tree pits 800mm  x 800m x 600mm for all semi mature trees; break up base of pit; backfill and cultivate with mix of 0.5m3 of existing soil and 0.4m3 of new topsoil per tree incorporating 40g of granular fertilizer, 50mm bark mulch; include for tree anchor system; disposal of remaining 0.5m3 from excavated trees off site</t>
  </si>
  <si>
    <t>Excavation; tree pits</t>
  </si>
  <si>
    <t>160D</t>
  </si>
  <si>
    <t>average thickness  250mm</t>
  </si>
  <si>
    <t>Supply and install root director system, include for tree root irrigation system, 50mm deep mulch (measured eleswhere), tree anchors, 200mm deep clean stone drainage layer and  permeable geotextile membrane</t>
  </si>
  <si>
    <t>Root Barrier System</t>
  </si>
  <si>
    <t>160E</t>
  </si>
  <si>
    <t>Supply and spread minimum 50mm landscape bark mulch; medium grade 0-25mm spread mulch to all newly planted semi mature trees and shrubs and new planting beds of grasses and perennials after samples; approved and in accordance with best practice</t>
  </si>
  <si>
    <t>Mulch</t>
  </si>
  <si>
    <t>161A</t>
  </si>
  <si>
    <t>average thickness 50mm</t>
  </si>
  <si>
    <t>Coarse clean moist organic compost at 5kg per sq. m and incorporated to a depth of 200mm</t>
  </si>
  <si>
    <t>Compost</t>
  </si>
  <si>
    <t>161B</t>
  </si>
  <si>
    <t>average thickness 200mm</t>
  </si>
  <si>
    <t>Planting trees,shrubs, hedge, climbing, grasses and bulbs</t>
  </si>
  <si>
    <t>Trees</t>
  </si>
  <si>
    <t>161C</t>
  </si>
  <si>
    <t>Gleditsia Triacanthos 'Sunburst'';  20 -25cm grith, Standard Form</t>
  </si>
  <si>
    <t>161D</t>
  </si>
  <si>
    <t>Acer Palmatum 'Katsura'; 2.50 - 3.00m; Multistem Form</t>
  </si>
  <si>
    <t>Shrubs</t>
  </si>
  <si>
    <t>161E</t>
  </si>
  <si>
    <t>Cyrtomium Falcatum; 2L; 450mm centres</t>
  </si>
  <si>
    <t>161F</t>
  </si>
  <si>
    <t>Nandina Domestica 'Firepower', 5L; 300mm centres</t>
  </si>
  <si>
    <t>161G</t>
  </si>
  <si>
    <t>Tulbaghia Violacea; 10L; 450mm centres</t>
  </si>
  <si>
    <t>161H</t>
  </si>
  <si>
    <t>Sarcococca Humilis; 10L; 400mm centres</t>
  </si>
  <si>
    <t>161I</t>
  </si>
  <si>
    <t>Epimedium Grandiflorum; 2L; 450mm centres</t>
  </si>
  <si>
    <t>Shrub, Groundcover &amp; Hedge Planting</t>
  </si>
  <si>
    <t>161J</t>
  </si>
  <si>
    <t>Weeding, fertilizing, debris removal, mulch top up as specified.</t>
  </si>
  <si>
    <t>Tree Planting</t>
  </si>
  <si>
    <t>161K</t>
  </si>
  <si>
    <t>Weeding, watering, fertilizing, debris removal, mulch top up as specified to standard trees.</t>
  </si>
  <si>
    <t>162A</t>
  </si>
  <si>
    <t>Maintenance of tree staking as specified for Tree Planting</t>
  </si>
  <si>
    <t>162B</t>
  </si>
  <si>
    <t>Cutting grass as and when necessary to a height of 50mm; removal of waste from site</t>
  </si>
  <si>
    <t>162C</t>
  </si>
  <si>
    <t>Removal of ivy from external walls; removal of waste from site</t>
  </si>
  <si>
    <t>162D</t>
  </si>
  <si>
    <t>Pruning trees and overhanging branches; cost per tree; removal of waste from site</t>
  </si>
  <si>
    <t>Fencing</t>
  </si>
  <si>
    <t>Shiplap Fencing</t>
  </si>
  <si>
    <t>162E</t>
  </si>
  <si>
    <t>Replace individual concrete  panels to shiplap fencing; 2m long x 2m high</t>
  </si>
  <si>
    <t>162F</t>
  </si>
  <si>
    <t xml:space="preserve">Remove individual shiplap panels ; 2m long x 2m high </t>
  </si>
  <si>
    <t>162G</t>
  </si>
  <si>
    <t>Replace concrete post for shiplap fencing</t>
  </si>
  <si>
    <t>Hit and Miss Fencing</t>
  </si>
  <si>
    <t>162H</t>
  </si>
  <si>
    <t>Timber hit &amp; miss fencing including precast concrete intermediate and end posts, precast concrete base panel; fencing panels 2m. long x 2m. high; 2 coats preservative stain to fencing panels</t>
  </si>
  <si>
    <t>162I</t>
  </si>
  <si>
    <t xml:space="preserve">Remove individual hit &amp; miss panels ; 2m long x 2m high </t>
  </si>
  <si>
    <t>162J</t>
  </si>
  <si>
    <t>Remove concrete post for hit &amp; miss fencing</t>
  </si>
  <si>
    <t>Mesh  Fencing</t>
  </si>
  <si>
    <t>Supply and install 1200mm high Irfen Kinsale 868 Perimeter Mesh Fence System. 200 x 50mm mesh with 5mm vertical wire and twin 6mm horizontal wires back and front. 60x 60 SHS posts at 2530mm post centres;  galvanised and powdercoated (Plasgalv) finish</t>
  </si>
  <si>
    <t>162K</t>
  </si>
  <si>
    <t xml:space="preserve">Extra Inter Post    </t>
  </si>
  <si>
    <t>162L</t>
  </si>
  <si>
    <t>Extra Corner Posts</t>
  </si>
  <si>
    <t>162M</t>
  </si>
  <si>
    <t>Extra for Stepped Posts</t>
  </si>
  <si>
    <t>Supply and install 2400mm high Irfen Kinsale 868 Perimeter Mesh Fence System. 200 x 50mm mesh with 6mm vertical wire and twin 8mm horizontal wires back and front. 60x 60 SHS posts at 2530mm post centres; galvanised and powdercoated (Plasgalv) finish</t>
  </si>
  <si>
    <t>163A</t>
  </si>
  <si>
    <t>163B</t>
  </si>
  <si>
    <t>163C</t>
  </si>
  <si>
    <t>Pallisade Fencing</t>
  </si>
  <si>
    <t>163D</t>
  </si>
  <si>
    <t>163E</t>
  </si>
  <si>
    <t>163F</t>
  </si>
  <si>
    <t>163G</t>
  </si>
  <si>
    <t>GENERAL SECTION</t>
  </si>
  <si>
    <t>Rates of Pay</t>
  </si>
  <si>
    <t>The rates of pay and the conditions of employment (including in relation to pension contributions) of each work person shall comply with all applicable statutory provisions, and those rates and conditions will be no less favourable than those for the relevant category of work person in any Sectoral Employment Order (SEO) and Registered Employment Agreements implemented in accordance with the Industrial Relations Acts 1946 to 2015</t>
  </si>
  <si>
    <t>Sectoral Employment Order (SEO) Rates effective February 2022; Construction Sector</t>
  </si>
  <si>
    <t xml:space="preserve">Category B Worker - €18.47 per hour </t>
  </si>
  <si>
    <t xml:space="preserve">Category A Worker - €19.91 per hour </t>
  </si>
  <si>
    <t xml:space="preserve">Craft Worker - €20.52 per hour </t>
  </si>
  <si>
    <t xml:space="preserve">New Entrant Worker - €14.93 per hour </t>
  </si>
  <si>
    <t>Sectoral Employment Order (SEO) Rates effective March 2018; Mechanical Engineering Building Services Contracting Sector</t>
  </si>
  <si>
    <t xml:space="preserve">Category 1 Worker - €22.73 </t>
  </si>
  <si>
    <t xml:space="preserve">Category 2 Worker - €23.33 </t>
  </si>
  <si>
    <t xml:space="preserve">Category 3 Worker - €23.60 </t>
  </si>
  <si>
    <t>Sectoral Employment Order (SEO) Rates effective February 2022; Electrical Contracting Sector</t>
  </si>
  <si>
    <t>Category 1 Worker - €24.14</t>
  </si>
  <si>
    <t>Category 2 Worker - €26.53</t>
  </si>
  <si>
    <t>Category 3 Worker - €25.02</t>
  </si>
  <si>
    <t>The Contractor's tendered costs of labour to be insertred below shall include for all costs incurred by the Contractor, excluding VAT, for those workers engaged on additional or substituted work required as a result of a Task Order.  Such costs may be in excess of the basic hourly rate of pay for the relevant category of worker in an applicable Sectoral Employment Order, made under the Industrial Relations Actes 1946-2015, but will be no less favourable than those for the relevant category of worker in an applicable Sectoral Employment Order, made under the Industrial Relations Acts 1946-2015.</t>
  </si>
  <si>
    <t>166A</t>
  </si>
  <si>
    <t xml:space="preserve">Category B Worker </t>
  </si>
  <si>
    <t>hours</t>
  </si>
  <si>
    <t xml:space="preserve">Category A Worker </t>
  </si>
  <si>
    <t xml:space="preserve">Craft Worker </t>
  </si>
  <si>
    <t>166D</t>
  </si>
  <si>
    <t xml:space="preserve">New Entrant Worker </t>
  </si>
  <si>
    <t>166E</t>
  </si>
  <si>
    <t>166F</t>
  </si>
  <si>
    <t>166G</t>
  </si>
  <si>
    <t>166H</t>
  </si>
  <si>
    <t>166I</t>
  </si>
  <si>
    <t>166J</t>
  </si>
  <si>
    <t>166K</t>
  </si>
  <si>
    <t>166L</t>
  </si>
  <si>
    <t>167A</t>
  </si>
  <si>
    <t>Category 1 Worker</t>
  </si>
  <si>
    <t>167B</t>
  </si>
  <si>
    <t>Category 2 Worker</t>
  </si>
  <si>
    <t>167C</t>
  </si>
  <si>
    <t>Category 3 Worker</t>
  </si>
  <si>
    <t>167D</t>
  </si>
  <si>
    <t>167E</t>
  </si>
  <si>
    <t>167F</t>
  </si>
  <si>
    <t>167G</t>
  </si>
  <si>
    <t>167H</t>
  </si>
  <si>
    <t>167I</t>
  </si>
  <si>
    <t>167J</t>
  </si>
  <si>
    <t>167K</t>
  </si>
  <si>
    <t>167L</t>
  </si>
  <si>
    <t>167M</t>
  </si>
  <si>
    <t>167N</t>
  </si>
  <si>
    <t>167O</t>
  </si>
  <si>
    <t>168A</t>
  </si>
  <si>
    <t>168B</t>
  </si>
  <si>
    <t>168C</t>
  </si>
  <si>
    <t>Specialist Subcontractors (outside of list  included in the preliminaries section)</t>
  </si>
  <si>
    <t>%</t>
  </si>
  <si>
    <t>Security</t>
  </si>
  <si>
    <t>168G</t>
  </si>
  <si>
    <t>All inclusive rate for security guard (24 hour day)</t>
  </si>
  <si>
    <t>days</t>
  </si>
  <si>
    <t>168H</t>
  </si>
  <si>
    <t>All inclusive rate for security guard (Monday-Sunday):excluding normal working hours 0800-1700 (Monday-Friday)</t>
  </si>
  <si>
    <t>wks.</t>
  </si>
  <si>
    <t>Steel Security Screens and Doors</t>
  </si>
  <si>
    <t>169A</t>
  </si>
  <si>
    <t>Installation of Steel Security Screen Door on instruction from City Council; including modification and alteration as works progress and removal upon instruction by  Fire Brigade Property Maintenance Manager</t>
  </si>
  <si>
    <t>169B</t>
  </si>
  <si>
    <t>Weekly hire charge of Security Screens / Door</t>
  </si>
  <si>
    <t>weeks</t>
  </si>
  <si>
    <t>169C</t>
  </si>
  <si>
    <t>Extra over cost of working in an area where steel security screen doors have been installed ( poor lighting and disruption to some Trades etc)</t>
  </si>
  <si>
    <t>169D</t>
  </si>
  <si>
    <t>Harris fencing panels 3.5 x 2.1; complete with blocks and couplers; 100 linear metres</t>
  </si>
  <si>
    <t>Plant, Scaffolding and Temporary Fencing</t>
  </si>
  <si>
    <t>169E</t>
  </si>
  <si>
    <t xml:space="preserve">All plant rates are deemed to be inclusive of delivery and collection as required.  </t>
  </si>
  <si>
    <t>169F</t>
  </si>
  <si>
    <t xml:space="preserve">Lighting tower 12m extendible height tower </t>
  </si>
  <si>
    <t>day</t>
  </si>
  <si>
    <t>169G</t>
  </si>
  <si>
    <t>week</t>
  </si>
  <si>
    <t>169H</t>
  </si>
  <si>
    <t>6kva diesel powered generator</t>
  </si>
  <si>
    <t>169I</t>
  </si>
  <si>
    <t>169J</t>
  </si>
  <si>
    <t xml:space="preserve">Water pump 50- 75mm outlet </t>
  </si>
  <si>
    <t>169K</t>
  </si>
  <si>
    <t>169L</t>
  </si>
  <si>
    <t xml:space="preserve">Install automated stop go traffic system </t>
  </si>
  <si>
    <t>169M</t>
  </si>
  <si>
    <t>169N</t>
  </si>
  <si>
    <t xml:space="preserve">Gas Blow heater </t>
  </si>
  <si>
    <t>169O</t>
  </si>
  <si>
    <t>169P</t>
  </si>
  <si>
    <t xml:space="preserve">Compressor </t>
  </si>
  <si>
    <t>169Q</t>
  </si>
  <si>
    <t>169R</t>
  </si>
  <si>
    <t xml:space="preserve">Commercial Carpet Cleaner </t>
  </si>
  <si>
    <t>169S</t>
  </si>
  <si>
    <t>170A</t>
  </si>
  <si>
    <t xml:space="preserve">Power Washer </t>
  </si>
  <si>
    <t>170B</t>
  </si>
  <si>
    <t>170C</t>
  </si>
  <si>
    <t xml:space="preserve">Welding Plant </t>
  </si>
  <si>
    <t>170D</t>
  </si>
  <si>
    <t>170E</t>
  </si>
  <si>
    <t xml:space="preserve">Mini digger; 1.6 ton </t>
  </si>
  <si>
    <t>170F</t>
  </si>
  <si>
    <t>170G</t>
  </si>
  <si>
    <t xml:space="preserve">Mini digger; 3 ton </t>
  </si>
  <si>
    <t>170H</t>
  </si>
  <si>
    <t>170I</t>
  </si>
  <si>
    <t>1/4 ton mini-dumper</t>
  </si>
  <si>
    <t>170J</t>
  </si>
  <si>
    <t>3 tonne side swivel dumper</t>
  </si>
  <si>
    <t>170K</t>
  </si>
  <si>
    <t>170L</t>
  </si>
  <si>
    <t>6 tonne side swivel dumper</t>
  </si>
  <si>
    <t>170M</t>
  </si>
  <si>
    <t>170N</t>
  </si>
  <si>
    <t>170O</t>
  </si>
  <si>
    <t>170P</t>
  </si>
  <si>
    <t xml:space="preserve">Mobile Scaffold tower with integrated ladder; 1450 wide; working height 2m - 12m; safe working load of 275 kg per platform up to a maximum of 950 kg; installed in accordance with manufacturers instructions </t>
  </si>
  <si>
    <t>170Q</t>
  </si>
  <si>
    <t>170R</t>
  </si>
  <si>
    <t xml:space="preserve">Genie Scissor lift GS3390 RT or equivalent </t>
  </si>
  <si>
    <t>170S</t>
  </si>
  <si>
    <t>170T</t>
  </si>
  <si>
    <t xml:space="preserve">Genie Scissor lift GS4390 RT or equivalent </t>
  </si>
  <si>
    <t>170U</t>
  </si>
  <si>
    <t>170V</t>
  </si>
  <si>
    <t xml:space="preserve">Genie Scissor lift GS5390 RT or equivalent </t>
  </si>
  <si>
    <t>171A</t>
  </si>
  <si>
    <t>171B</t>
  </si>
  <si>
    <t xml:space="preserve">Genie stick boom lift S60 or equivalent </t>
  </si>
  <si>
    <t>171C</t>
  </si>
  <si>
    <t>171D</t>
  </si>
  <si>
    <t xml:space="preserve">Genie stick boom lift S80 or equivalent </t>
  </si>
  <si>
    <t>171E</t>
  </si>
  <si>
    <t>171F</t>
  </si>
  <si>
    <t xml:space="preserve">Genie stick boom lift S105 or equivalent </t>
  </si>
  <si>
    <t>171G</t>
  </si>
  <si>
    <t>171H</t>
  </si>
  <si>
    <t xml:space="preserve">Genie stick boom lift S125 or equivalent </t>
  </si>
  <si>
    <t>171I</t>
  </si>
  <si>
    <t xml:space="preserve">Genie stick boom lift S135 or equivalent </t>
  </si>
  <si>
    <t>171J</t>
  </si>
  <si>
    <t xml:space="preserve">Genie stick boom lift S150 or equivalent </t>
  </si>
  <si>
    <t>171K</t>
  </si>
  <si>
    <t>Refuse Disposal</t>
  </si>
  <si>
    <t>All Rates in each Trade Section in this pricing document ( where removal is required) include for removal ; the rates for Skip hire below are for  those  occasions when additional skip are required</t>
  </si>
  <si>
    <t>Skips to comply with Section 72 of the Roads Act,1993 affecting control of Skips on Public Roads</t>
  </si>
  <si>
    <t>171L</t>
  </si>
  <si>
    <t xml:space="preserve">Skip hire; standard size skip </t>
  </si>
  <si>
    <t>171M</t>
  </si>
  <si>
    <t xml:space="preserve">Skip hire; large roll on skip </t>
  </si>
  <si>
    <t>Pest Control and Removal</t>
  </si>
  <si>
    <t>Inspection Visit</t>
  </si>
  <si>
    <t>172D</t>
  </si>
  <si>
    <t>Inspection visit of pest control expert</t>
  </si>
  <si>
    <t>Removal of mice and rats</t>
  </si>
  <si>
    <t>172E</t>
  </si>
  <si>
    <t>Supply install and dispose of bait rodent traps</t>
  </si>
  <si>
    <t>Removal of ants or wasps</t>
  </si>
  <si>
    <t>172F</t>
  </si>
  <si>
    <t>Cost per room of spraying enclosed area not exceeding 15msq</t>
  </si>
  <si>
    <t>172G</t>
  </si>
  <si>
    <t>Supply install of ant traps</t>
  </si>
  <si>
    <t>172H</t>
  </si>
  <si>
    <t>Removal of wasps nest</t>
  </si>
  <si>
    <t xml:space="preserve">GENERAL SUMMARY </t>
  </si>
  <si>
    <t>GENERAL SUMMARY</t>
  </si>
  <si>
    <t>174A</t>
  </si>
  <si>
    <t xml:space="preserve">Amount for Preliminaries </t>
  </si>
  <si>
    <t>Page</t>
  </si>
  <si>
    <t>174B</t>
  </si>
  <si>
    <t>Amount for Excavation and Earthworks</t>
  </si>
  <si>
    <t>Amount for Brickwork and Blockwork ; Fireplace</t>
  </si>
  <si>
    <t>174D</t>
  </si>
  <si>
    <t>Amount for Concrete Work ; Paving ; Floor Slab</t>
  </si>
  <si>
    <t>174E</t>
  </si>
  <si>
    <t>174F</t>
  </si>
  <si>
    <t>Amount for External Doors; Windows and Glazing</t>
  </si>
  <si>
    <t>174G</t>
  </si>
  <si>
    <t>Amount for Woodwork, Int. Doors and Kitchen Units</t>
  </si>
  <si>
    <t>174H</t>
  </si>
  <si>
    <t>Amount for Roofing</t>
  </si>
  <si>
    <t>174I</t>
  </si>
  <si>
    <t>Amount for Floor, Wall and Ceiling Finishes</t>
  </si>
  <si>
    <t>174J</t>
  </si>
  <si>
    <t>Amount for Painting and Decorating</t>
  </si>
  <si>
    <t>174K</t>
  </si>
  <si>
    <t>174L</t>
  </si>
  <si>
    <t>174M</t>
  </si>
  <si>
    <t>Amount for Electrical Services</t>
  </si>
  <si>
    <t>174N</t>
  </si>
  <si>
    <t>Amount for Fixtures and Fittings</t>
  </si>
  <si>
    <t>174O</t>
  </si>
  <si>
    <t>174P</t>
  </si>
  <si>
    <t>Amount for General Section</t>
  </si>
  <si>
    <t>Hot water booster pump and all associated fittings; include for draining down system as required</t>
  </si>
  <si>
    <t>Heavy Duty Circular Manhole Cover Type D400; Loading Weight: 40 Tonne; Open Diameter: 600mm; hinged ductile iron cover and frame; retractable handle to assist in the opening and closing of the cover</t>
  </si>
  <si>
    <t>Medium Duty Manhole Cover B125; ductile iron circular cover in a square frame; closed keyways; loading weight 12.5t; opening diameter 550mm</t>
  </si>
  <si>
    <t>Heavy Duty Double Triangle Manhole Cover Square D400; double triangle covers; non rock covers; closed keyways; 675x675mm; loading weight 40T</t>
  </si>
  <si>
    <t>Heavy Duty Square Access Manhole Cover; 520mm X 520mm; D400; loading weight 40T; cover 400x400mm</t>
  </si>
  <si>
    <t>Tufted filled synthetic grass carpet; Yarn material : PE monofilament straight + PP monofilament curled; Yarn type : 12.000/6 dTex + 5.200/8 dTex; Yarn quality : environmental friendly, UV stabilized, UV stability meets DIN 53387 standard; Pile height 35 mm; Stitches per 10cm : 15;  Total weight : 2.770 gr/m² ; fitted in accordance with manufacturers instructions</t>
  </si>
  <si>
    <t xml:space="preserve">The cost of complying with all the conditions obligations and liabilities described in the Tender Documents, Form of Tender and in the Term Maintenance Contract will be deemed to be spread over and included in the prices given in the Pricing Document except where expressly the subject of a specific item.   </t>
  </si>
  <si>
    <t>n</t>
  </si>
  <si>
    <t>ID</t>
  </si>
  <si>
    <t>Section</t>
  </si>
  <si>
    <t>Where reference is made to a particular standard, make, source, process, trademark, type or patent that is not to be regarded as the de-facto requirement and in all such cases it should be understood that such indications are to be treated strictly and solely for reference purposes only , to which the words "or equal and approved" will always be appended.</t>
  </si>
  <si>
    <t xml:space="preserve">EN .......... Relates to European Standards </t>
  </si>
  <si>
    <t>NSAI .......... National Standards Authority of Ireland</t>
  </si>
  <si>
    <t>CPR .......... Construction Product Regulation (EU) No. 305/2011</t>
  </si>
  <si>
    <t>Where reference is made in the Contract documents to an Irish or EN Standard Specification or code of Practice, the issue shall be that of the latest addition, Imperial or Metric, as appropriate at the "Designated date"</t>
  </si>
  <si>
    <t>The duration of the contract will be two years.</t>
  </si>
  <si>
    <t>19. Unit 29 Cherry Orchard Industrial Estate, Ballyfermot Road Dublin 10</t>
  </si>
  <si>
    <t xml:space="preserve">It is not possible to estimate accurately, the extent of the works which will be required during the Contract Term. </t>
  </si>
  <si>
    <t>The quantities and figures in the Pricing Document are notional quantities and are included for Tender assessment purposes only. If there is a discrepancy between the documents, the PDF version will take precedence.</t>
  </si>
  <si>
    <t>The amount of the Tender sum may not be necessarily be the Contract Sum. Depending on the funding available and the requirements of Dublin Fire Brigade, the contract sum will be determined by Dublin City Council and the Contract signed in that amount. The work executed under the Contract will be measured and valued in accordance with the terms and conditions of the  Term Maintenance Contract. The most current edition at time of tender will apply.</t>
  </si>
  <si>
    <t>The Contractor shall include for complying in full with Regulation 12(1)(a) of the Safety, Health and Welfare at Work (Construction) Regulations 2013 (S.I. No. 291 of 2013). and shall provide a Safety and Health Plan and shall include for the appointment of a competent person (nominated by the Contractor and to whom the Employer does not object), to act as and carry out the duties of Project Supervisor for the duration of the construction stage as set out in the Safety and Health Act 2005 and the Safety, Health and Welfare at Work (Construction) Regulations 2013. He shall also provide for the Project Supervisor for the Construction Stage (A) giving notice to the National Authority for Occupational Safety and Health prior to commencement of work on site in accordance with the First Schedule of the Safety, Health and Welfare at Work(Construction) Regulations, 2013 and (B) preparing a Safety File , making any necessary adjustment and on completion of the Contract delivering the Safety File to the Employer.</t>
  </si>
  <si>
    <t>8. Subject to Health and Safety Requirements it is recommended that employees or representatives of the Contractor do not work alone on the sites. The rates in the Pricing Document should include for this factor</t>
  </si>
  <si>
    <t xml:space="preserve">The Conditions of Contract shall be the Public Works Term Maintenance and Refurbishment Works Contract (PW - CF11v 1.6) dated 29th July 2021.  </t>
  </si>
  <si>
    <t>Conditions of Contract  (PW - CF11v 1.6)</t>
  </si>
  <si>
    <t>14A</t>
  </si>
  <si>
    <t>14B</t>
  </si>
  <si>
    <t>14C</t>
  </si>
  <si>
    <t>3. Task Orders</t>
  </si>
  <si>
    <t>14D</t>
  </si>
  <si>
    <t>14E</t>
  </si>
  <si>
    <t>14F</t>
  </si>
  <si>
    <t>14G</t>
  </si>
  <si>
    <t>14H</t>
  </si>
  <si>
    <t>14I</t>
  </si>
  <si>
    <t>14J</t>
  </si>
  <si>
    <t>15A</t>
  </si>
  <si>
    <t>15B</t>
  </si>
  <si>
    <t>15C</t>
  </si>
  <si>
    <t>15D</t>
  </si>
  <si>
    <t>15E</t>
  </si>
  <si>
    <t>15. Contractor's risk of loss and damage to the Works and Employer's existing facilities</t>
  </si>
  <si>
    <t>The insurances clauses are listed under Clause 11 of The Conditions of Contract</t>
  </si>
  <si>
    <t>Provide facilities for work people in compliance with the fourth schedule of the safety and welfare at work (construction) regulations</t>
  </si>
  <si>
    <t xml:space="preserve">Temporary fencing, hoardings, screens, fans, planked footways, guardrails, gantries and similar items inclusive of safety netting  </t>
  </si>
  <si>
    <t xml:space="preserve"> Paving slab 400mm x 400mm x 40mm thick paving slabs; laid to falls and crossfalls; joints filled with dry sand and cement; on sand blinding, on 100mm thick Clause 804 hardcore base </t>
  </si>
  <si>
    <t>Paving slab 600mm x 600mm x 63mm thick paving slabs; laid to falls and crossfalls; joints filled with dry sand and cement; on sand blinding, on 100mm thick Clause 804 hardcore base</t>
  </si>
  <si>
    <t>Kerb 145mm x 250mm x 145mm kerbs , finished flush with paths and driveways on 150mm bed of lean mix concrete; include for haunching</t>
  </si>
  <si>
    <t>New ground floor slab comprising , 150mm thick 35N 20 concrete slab reinforced with A142 mesh, power float finish; on 200mm thick insulation on combined damp proof membrane and  radon barrier on sand blinding on 225mm granular material</t>
  </si>
  <si>
    <t>Cavity wall 315mm thick; comprising 100mm solid block outer skin ;115mm cavity with 65mm thick insulation board fixed on wall ties at 450mm centres horizontally and vertically ; 100mm solid block inner skin</t>
  </si>
  <si>
    <t>Cavity wall 315mm thick; comprising 100mm solid brick outer skin; 115mm cavity with 65mm thick board fixed on wall ties at 450mm centres horizontally and vertically; 100mm solid block inner skin</t>
  </si>
  <si>
    <t xml:space="preserve">Infill 300mm thick cavity wall to existing masonry opes; comprising 100mm solid block outer skin ;115mm cavity with 65mm thick insulation fixed on wall ties; 100mm solid block inner skin; isolated areas not exceeding 3m2 </t>
  </si>
  <si>
    <t xml:space="preserve"> Chemical Anchors, M8, fixing to concrete in accordance with manufacturers instructions</t>
  </si>
  <si>
    <t xml:space="preserve"> Chemical Anchors, M12, fixing to concrete in accordance with manufacturers instructions</t>
  </si>
  <si>
    <t xml:space="preserve"> Chemical Anchors, M16, fixing to concrete in accordance with manufacturers instructions</t>
  </si>
  <si>
    <t xml:space="preserve"> grout fitted between baseplate and structural floor </t>
  </si>
  <si>
    <t>Zeta purlins 150mm depth; weight 5.24kg/m; butt joint individual lenghts in accordance with manufacturers instructions</t>
  </si>
  <si>
    <t xml:space="preserve"> diagonal rail; fixing to purlin</t>
  </si>
  <si>
    <t xml:space="preserve"> strut; fixing to purlin</t>
  </si>
  <si>
    <t>Metal stud 'C' stud conforming to EN 14195; studwork in partitions at 600 centres with floor and ceiling channel; filling with 50mm acoustic partition roll ; plasterboard and skim finish elsewhere measured</t>
  </si>
  <si>
    <t>Supply and fit insulated galvanised steel above a 3.0m wide opening in external wall , include for padstones and boxing out steel beams ; skim and make good finishes</t>
  </si>
  <si>
    <t>All Fire Doors and Screens shall be tested to current EU standards (IS EN 1634-1 : 2008); entire doorsets to be installed in accordance with Test Certificate issued, a copy of which shall be supplied to the Fire Brigade Property Maintenance Officer.</t>
  </si>
  <si>
    <t>900mm x 450mm (fanlight)</t>
  </si>
  <si>
    <t xml:space="preserve">Draught strips to comply with current regulations; fitted on the two vertical sides and the top horizontal side of door frame and to all sides of windows; rebate seals to be used in instances where strips are unsuitable ; bottom horizontal edge of the doors to be fitted with a draught brush cut to the width of the door </t>
  </si>
  <si>
    <t>FD30 (S)  fire door set with side screen panel;  T&amp;G American Oak panelled door/frame and fire resisting glass to side panel fixed to frame , 26mm double glazed units (installed to comply with current fire regulations); include for white deal architrave to one side of door frame;  including butt hinges, nightlatch, letter box, numerals and mortice deadlock with thumb latch internally; include for painting two undercoats and one gloss coat; sealed with pro clima airtight sealing tape</t>
  </si>
  <si>
    <t>FD30 (S)  fire door set with top screen panel;  T&amp;G American Oak panelled door and fire resisting glass to top panel fixed to frame, 26mm double glazed units (installed to comply with current fire regulations); include for white deal architrave to one side of door frame;  including butt hinges, nightlatch, letter box, numerals and mortice deadlock with thumb latch internally; include for painting two undercoats and one gloss coat; sealed with pro clima airtight sealing tape</t>
  </si>
  <si>
    <t>FD30 (S)  fire door set with top panel and side screen;  T&amp;G American Oak panelled door and frames; glazed top and side panel,  26mm double glazed units; include for white deal architrave to one side of door frame; including butt hinges, nightlatch, letter box, numerals and mortice deadlock with thumb latch internally; include for painting two undercoats and one gloss coat; sealed with pro clima airtight sealing tape</t>
  </si>
  <si>
    <t xml:space="preserve">FD60 (S) fire door set ;T&amp;G American Oak panelled door fixed to frame; include for white deal architrave to one side of door frame; including butt hinges, nightlatch, letter box, numerals and mortice deadlock with thumb latch internally; include for painting two undercoats and one gloss coat; sealed with pro clima airtight sealing tape </t>
  </si>
  <si>
    <t xml:space="preserve">FD30 (S)  fire door set;  Glass-reinforced plastic faced ( GRP) composite door leaves in timber frames ;  GRP fire doorsets tested in accordance with IS EN 1634-1 : 2008;include for white deal architrave to one side of door frame and door numerals  ; factory fit ironmongery with thumb latch internally ;  include for add-on extensions; sealed with pro clima airtight sealing tape </t>
  </si>
  <si>
    <t xml:space="preserve">FD30 (S)VP  fire door set with vision panel ;  Glass-reinforced plastic faced ( GRP) composite door leaves in timber  frames ; glazed panels 26mm double glazed units (installed to comply with current fire regulations) ; GRP fire doorsets tested in accordance with IS EN 1634-1 : 2008;include for white deal architrave to one side of door frame and door numerals ; factory fit ironmongery with thumb latch internally  ; include for add-on extensions; sealed with pro clima airtight sealing tape </t>
  </si>
  <si>
    <t>FD30 (S)  fire door set with side screen panel   ;  Glass-reinforced plastic faced ( GRP) composite door leaves in timber frames ; glazed side panels 26mm double glazed units (installed to comply with current fire regulations) ; GRP fire doorsets tested in accordance with IS EN 1634-1 : 2008;include for white deal architrave to one side of door frame and door numerals ; factory fit ironmongery with thumb latch internally ; include for add-on extensions; sealed with pro clima airtight sealing tape</t>
  </si>
  <si>
    <t xml:space="preserve">FD30 (S)  fire door set with top panel   ;  Glass-reinforced plastic faced ( GRP) composite door leaves in timber frames ; glazed top panel 26mm double glazed units (installed to comply with current fire regulations) ; GRP fire doorsets tested in accordance with IS EN 1634-1 : 2008;include for white deal architrave to one side of door frame and door numerals; factory fit ironmongery with thumb latch internally;  include for add-on extensions; sealed with pro clima airtight sealing tape </t>
  </si>
  <si>
    <t>FD30 (S)  fire door set with top panel and side screen  ;  Glass-reinforced plastic faced ( GRP) composite door leaves in timber frames ; glazed top and side panel 26mm double glazed units to (installed to comply with current fire regulations) ; GRP fire doorsets tested in accordance with IS EN 1634-1 : 2008;include for white deal architrave to one side of door frame and door numerals ; factory fit ironmongery with thumb latch internally;  include for add-on extensions; sealed with pro clima airtight sealing tape</t>
  </si>
  <si>
    <t xml:space="preserve">FD60 (S) fire door set ; Glass-reinforced plastic faced ( GRP) composite door leaves in timber frames ; GRP fire doorsets tested in accordance with IS EN 1634-1 : 2008;include for white deal architrave to one side of door frame and door numerals ;factory fit ironmongery with thumb latch internally;  include for add-on extensions; sealed with pro clima airtight sealing tape </t>
  </si>
  <si>
    <t xml:space="preserve">FD30 (S) fire door set ; Glass-reinforced plastic faced ( GRP) composite door leaves in uPVC frames ; GRP fire doorsets tested in accordance with  IS EN 1634-1 : 2008; include for white deal architrave to one side of door frame ; factory fit ironmongery with thumb latch internally and door numerals;  include for add-on extensions; sealed with pro clima airtight sealing tape </t>
  </si>
  <si>
    <t xml:space="preserve">FD30 (S)VP  fire door set with vision panel ;  Glass-reinforced plastic faced ( GRP) composite door leaves in uPVC frames ; glazed panels 26mm double glazed units to (installed to comply with current fire regulations) ; GRP fire doorsets tested in accordance with  IS EN 1634-1 : 2008; include for white deal architrave to one side of door frame and door numerals ;factory fit ironmongery with thumb latch internally;  include for add-on extensions; sealed with pro clima airtight sealing tape </t>
  </si>
  <si>
    <t xml:space="preserve">FD30 (S)  fire door set with top panel   ;  Glass-reinforced plastic faced ( GRP) composite door leaves in uPVC frames ; glazed top panel 26mm double glazed units to (installed to comply with current fire regulations) ; GRP fire doorsets tested in accordance with IS EN 1634-1 : 2008;include for white deal architrave to one side of door frame and door numerals ; factory fit ironmongery with thumb latch internally ;  include for add-on extensions; sealed with pro clima airtight sealing tape </t>
  </si>
  <si>
    <t xml:space="preserve">FD30 (S)  fire door set with top panel and side screen  ;  Glass-reinforced plastic faced ( GRP) composite door leaves in uPVC frames ; glazed top and side panel 26mm double glazed units to (installed to comply with current fire regulations) ; GRP fire doorsets tested in accordance with IS EN 1634-1 : 2008;include for white deal architrave to one side of door frame and door numerals ;factory fit ironmongery with thumb latch internally ;  include for add-on extensions; sealed with pro clima airtight sealing tape </t>
  </si>
  <si>
    <t xml:space="preserve">FD60 (S) fire door set ; Glass-reinforced plastic faced ( GRP) composite door leaves in uPVC frames ; GRP fire doorsets tested in accordance with IS EN 1634-1 : 2008;include for white deal architrave to one side of door frame and door numerals ;factory fit ironmongery with thumb latch internally ;  include for add-on extensions; sealed with pro clima airtight sealing tape </t>
  </si>
  <si>
    <t xml:space="preserve">door closer;  fixed in place </t>
  </si>
  <si>
    <t xml:space="preserve">door closer;  fixed in place; connection elsewhere measured </t>
  </si>
  <si>
    <t>PVC - U Replacement Windows to  IS EN 14351-1 : 2006 +A1 : 2010 ; to B.S. 7412 and  7413:1991; Double Glazed ; with restrictors  ; keyless window handles ; whole window Uw value not exceeding 1.1 W/m2K ; sealed with airtight sealing tape; fire resistance rating:30 minutes to EN 1634-1</t>
  </si>
  <si>
    <t>Passiv Alu-Clad Replacement outward opening casement windows or equal approved ; Triple Glazed  ; with restrictors  ; keyless window handles ; sealed with pro clima airtight sealing tape; fire resistance rating:30 minutes to EN 1634-1</t>
  </si>
  <si>
    <t>All Fire Doors ,Frames and Screens including ironmongry must have 3rd party independent approval certification of compliance with IS EN 1634-1 : 2008 ; entire doorsets to be installed in accordance with Test Certificate issued, a copy of which shall be supplied to the Area Maintenance Officer.</t>
  </si>
  <si>
    <t>Floors, 18mm thick Marine grade plywood; allow for all trimming and cutting around obstructions</t>
  </si>
  <si>
    <t>Floors, 25mm thick Marine grade plywood; allow for all trimming and cutting around obstructions</t>
  </si>
  <si>
    <t>18mm thick marine grade plywood; tongued and grooved all edges; lay with long edges running across supports; end joint to be central over joists and staggered; fix decking to each support with 60 x 3.5mm galvanised shank nails spaced 25mm from each edge and at 300mm maximum centres between; all in accordance with manufacturers instructions</t>
  </si>
  <si>
    <t xml:space="preserve">door closer; fixed in place </t>
  </si>
  <si>
    <t xml:space="preserve">door closer; fixed in place; connection elsewhere measured </t>
  </si>
  <si>
    <t>K32 PANEL CUBICLES  Pilasters: Slim-line profiles formed stainless steel, vertical edges tight radius finished   Head Rail: Stainless steel head-rail fixed above pilaster profiles   Finish: Satin polished   Doors: 18mm moisture resistant chipboard faced both sides with high pressure laminate (HPL)   Core material: Moisture resistant chipboard (to V313)   Finish: Subject to HPL manufacturer selected   Edge treatment: Square lipped to match or contrast face surface in 1mm PVC or HPL   Panels: 18mm moisture resistant chipboard faced both sides with high pressure laminate (HPL)   Core material: Moisture resistant chipboard (to V313)   Finish: Subject to HPL manufacturer selected   Edge treatment: Square lipped to match or contrast face surface in 1mm PVC or HPL   Legs: Adjustable cylindrical stainless steel pedestal leg located on the partition 200mm back from face of adjoining pilaster providing floating cubicle appearance   Ironmongery &amp; Accessories: Sprung loaded pivot hinges &amp; dampener/Buffered coat hook/ DDA compliant lever operated indicator bolt, circular face plate and easy emergency release facility, bracket fixings to wall and pilaster   Finish: Stainless steel/stainless steel matched effect   Other requirements: Complete with outward opening doors to ambulant and enlarged cubicles where requested. Cubicles with inward opening doors can be set out to maintain 450mm diameter manoeuvring space within the cubicle. Optional door material veneer or glass at surcharge</t>
  </si>
  <si>
    <t>40mm chipboard worktop core to EN 312 (P3) with selected laminate finish</t>
  </si>
  <si>
    <t>carcass ,  doors and drawers , 18mm melamine faced chipboard to meet EN 312 (P3) with laminate finish</t>
  </si>
  <si>
    <t>18mm melamine faced chipboard to meet EN 312 (P3)  with laminate finish ; all doors to have 120 degree concealed childproof hinges</t>
  </si>
  <si>
    <t>Repair leak in flat roof with 'Torch-On' felt; approximate area of felt required 2m2;</t>
  </si>
  <si>
    <t xml:space="preserve">Repair leak in flat roof with 'Torch-On' felt; approximate area  2m - 10m2; </t>
  </si>
  <si>
    <t xml:space="preserve">Provide Membrane composed of SBS modified bitumen and a non woven polyester reinforcement. 250 TF; suitably fixed to plywood roofing; </t>
  </si>
  <si>
    <t>Downstand at eaves to gutters in Membrane composed of SBS modified bitumen and a non woven polyester reinforcement. 250 TF</t>
  </si>
  <si>
    <t>Upstands to copings in Membrane composed of SBS modified bitumen and a non woven polyester reinforcement. 250 TF</t>
  </si>
  <si>
    <t>Cap sheet, AA fire rated, 4.8kg granular surfaced polyester reinforced APP modified bitument - 20 deg. celcius Elasto Polymer high performance membrane fully torch bonded with 80mm side and 250mm end laps; installed in accordance with the manufactirers instructions</t>
  </si>
  <si>
    <t>Install free standing guardrail system complete fitting to existing roof, bay spacing 2m centres, standard uprights 1100 high; aluminium keygoard baseplate and attached keeklamp fittings and weights</t>
  </si>
  <si>
    <t>Roof fall protection system with upright posts and wire; include for all universal components as required by manufacturers</t>
  </si>
  <si>
    <t>Bond and skim plastered walls, 5mm thick including any necessary repair work</t>
  </si>
  <si>
    <t>Remove existing drylining, insulation and battens to walls; leaving surface ready for new finish</t>
  </si>
  <si>
    <t>Linoleum flooring; 3.5mm thick, class 41 moderate suitable for light industrial use</t>
  </si>
  <si>
    <t>Self levelling compound to concrete floors; average 50mm thick</t>
  </si>
  <si>
    <t>High slip risk flooring to bathrooms/changing rooms</t>
  </si>
  <si>
    <t>Carpet tiles; 150 x 150 x 5mm</t>
  </si>
  <si>
    <t>Install contract rubber roll matting ; small areas not exceeding 5m2</t>
  </si>
  <si>
    <t>Install contract rubber roll matting ; large areas exceeding 5m2</t>
  </si>
  <si>
    <t>Hardwall plaster generally; bond and skim, 13mm thick work to blockwork base</t>
  </si>
  <si>
    <t>12.5mm thick  Wallboard plasterboard to timber or metal studs( studs elsewhere measured)</t>
  </si>
  <si>
    <t>12.5mm thick  Moisture resistant plasterboard to timber or metal studs( studs elsewhere measured)</t>
  </si>
  <si>
    <t>12.5mm thick  Wallboard fixed to 75 x 50mm softwood battens at 400mm centres, with 60 thick insulation ;  fixed to existing block wall</t>
  </si>
  <si>
    <t>12.5mm thick plasterboard to timber or metal studs( studs elsewhere measured)</t>
  </si>
  <si>
    <t>15mm fireline plasterboard fixed to timber or metal studs( studs elsewhere measured)</t>
  </si>
  <si>
    <t>Skim coat 2-3mm thick of hardwall plaster to new plasterboard base ( elsewhere measured )</t>
  </si>
  <si>
    <t>Skim coat 2-3mm thick of hardwall plaster to new plasterboard base; isolated areas not exceeding 2m2 ( elsewhere measured )</t>
  </si>
  <si>
    <t>Insulated plasterboard to internal leaf of external wall</t>
  </si>
  <si>
    <t>Foil backed insulated plasterboard 37.5mm thick fixed to existing ceiling ; include for skim coat and leave ready for decoration (decoration elsewhere measured )</t>
  </si>
  <si>
    <t xml:space="preserve">12.5mm thick Wallboard to ceilings include for Skim coat 2-3 thick of hardwall plaster </t>
  </si>
  <si>
    <t>12.5mm thick Wallboard to ceilings include for Skim coat 2-3 thick of hardwall plaster ; isolated areas &lt; 2 sq. m.</t>
  </si>
  <si>
    <t>Double layer of 12.5mm thick wallboard; joints staggered , to ceilings</t>
  </si>
  <si>
    <t>Double layer of 12.5mm thick moisture resistant plasterboard; joints staggered , to ceilings</t>
  </si>
  <si>
    <t>Install steel Suspended Ceiling System complete to concrete floor slab; chrome finish to receive 600 x 600 mineral ceiling tiles in square grid layout(elsewhere measured)</t>
  </si>
  <si>
    <t>Install ceilings  600 x 600 mineral ceiling tiles to pre installed suspended square grid ceiling system (elsewhere measured)</t>
  </si>
  <si>
    <t>Replace individual damaged  600 x 600 mineral ceiling tiles in isolated areas not exceeding 2m2</t>
  </si>
  <si>
    <t>Wood surfaces; external; 2 coats of  exterior flexible undercoat; followed by top coat of exterior high gloss</t>
  </si>
  <si>
    <t xml:space="preserve">Roughcast plastered walls; One coat of stabilising primer and one coat exterior masonry paint </t>
  </si>
  <si>
    <t xml:space="preserve">Smooth plastered walls; One coat of stabilising primer and one coat exterior masonry paint </t>
  </si>
  <si>
    <t xml:space="preserve">Concrete walls; One coat of  stabilising primer and one coat exterior masonry paint </t>
  </si>
  <si>
    <t xml:space="preserve">Concrete ceilings; One coat of stabilising primer and one coat exterior masonry paint </t>
  </si>
  <si>
    <t>Wood surfaces; internal; three coats woodsheen</t>
  </si>
  <si>
    <t xml:space="preserve">Plastered walls; one cost of  Trade undercoat and 2 coats of  Trade vinyl matt </t>
  </si>
  <si>
    <t>Ceilings; one coat  Trade undercoat and 2 coats of vinyl matt</t>
  </si>
  <si>
    <t>Polyurethane PU 800 E epoxy resin applied to concrete floors; applied in accordance with manufacturers instructions</t>
  </si>
  <si>
    <t>Wire brush prepare and clean ; apply one coat white pigmented styrenated acrylic water - base primer - sealer stain killer and bond coat. . Apply 2 coats oil gloss; colour to later selection.</t>
  </si>
  <si>
    <t xml:space="preserve">  non drip gloss; 2 coats, prepare and clean surfaces in accordance with manufacturers instruction</t>
  </si>
  <si>
    <t>Exposed single sequential thermostatic mixing valve; fitted to existing pipework</t>
  </si>
  <si>
    <t>Concealed/recessed single sequential thermostatic mixing valve; fitted to existing pipework</t>
  </si>
  <si>
    <t>Exposed sequential shower mixer with extended lever, leaving services ready for the installation of replacement</t>
  </si>
  <si>
    <t>Exposed thermostatic shower mixer and shower kit, leaving services ready for the installation of replacement</t>
  </si>
  <si>
    <t>include for all fixings in the length as required.</t>
  </si>
  <si>
    <t>WC Suite, bottom supply, internal overflow, white china pan, soft close seat and cover, push button dual flush valve cistern, multi-wick; 6L capacity, isolating valve, mechanical fixings to floor and silicone sealant</t>
  </si>
  <si>
    <t>Cistern, dual flush, 4.5/3 litre, dual flush, isolating valve</t>
  </si>
  <si>
    <t>stainless steel floor mounted urinal trough, or equal approved;  2400x1200mm;</t>
  </si>
  <si>
    <t>Stainless steel urinal; wall mounted; 1200mm; including weight appropriate fixings as required</t>
  </si>
  <si>
    <t>Stainless steel urinal; wall mounted; 1800mm; including weight appropriate fixings as required</t>
  </si>
  <si>
    <t>Stainless steel urinal; wall mounted; 2100mm; including weight appropriate fixings as required</t>
  </si>
  <si>
    <t>low profile square flat top shower tray, 900mm type, standard waste and trap</t>
  </si>
  <si>
    <t>Low profile quadrant shower tray, 900mm type, standard waste and trap</t>
  </si>
  <si>
    <t>Pivot corner door shower screen, 6mm toughened clear safety glass, 900mm type</t>
  </si>
  <si>
    <t>Pivot quadrant door shower screen, 6mm toughened clear safety glass, 900mm type</t>
  </si>
  <si>
    <t>Exposed sequential shower mixer with extended lever, connected to existing pipework</t>
  </si>
  <si>
    <t>Exposed thermostatic shower mixer and M3 shower kit, connected to existing pipework</t>
  </si>
  <si>
    <t>Dual theromstatic shower mixer; rigid riser bar; surface mounted; connected to existing pipework</t>
  </si>
  <si>
    <t xml:space="preserve">Concealed/recessed single sequential thermostatic mixing valve; fitted to existing pipework </t>
  </si>
  <si>
    <t>Fit Burco boiler; 10 Ltr. autofill countertop</t>
  </si>
  <si>
    <t>Fit booster pump for hot water and fit anti vibration pad; positive head, including all pipework connections; draining down system as required and refilling on completion</t>
  </si>
  <si>
    <t>Fit booster pump for hot water and fit anti vibration pad; negative head, including all pipework connections; draining down system as required and refilling on completion</t>
  </si>
  <si>
    <t>Expansion vessel; 12 ltr; include for connection to existing system; refilling system as required</t>
  </si>
  <si>
    <t>Expansion vessel; 18 ltr; include for connection to existing system; refilling system as required</t>
  </si>
  <si>
    <t>Expansion vessel; 24 ltr; include for connection to existing system; refilling system as required</t>
  </si>
  <si>
    <t>56kW External LPG Water Heater and Controller (1 Boiler Pack); wall hung condensing instant water heater; three connections to fit gas, cold water in and hot water out; include for making connection to existing in-situ water supply; include for all masonry fixings as required</t>
  </si>
  <si>
    <t>5L Undersink Water Heater; include for making connection to existing in-situ water supply; fixed in position including fixings as required</t>
  </si>
  <si>
    <t>All electrical work shall be earthed and bonded in accordance with current electrical and building regulations.  It will not compromise any firestopping or structural integrity, sound insulation, thermal insulation or any other construction related matters.  The contractor must provide all relevant certification on completion</t>
  </si>
  <si>
    <t>Drying room thermostat;</t>
  </si>
  <si>
    <t>1000W electric thermal radiator; connected to exising power supply; fixed to background as appropriate</t>
  </si>
  <si>
    <t>1500W electric thermal radiator; connected to exising power supply; fixed to background as appropriate</t>
  </si>
  <si>
    <t>1800W electric thermal radiator; connected to exising supply; fixed to background as appropriate</t>
  </si>
  <si>
    <t>hold open door magnet, surface mounted, including all wiring to existing connections</t>
  </si>
  <si>
    <t>hold open door magnet, floor mounted, including all wiring to existing connections</t>
  </si>
  <si>
    <t>20W LED; 230V; non corrosive; 1200mm; 1x36W;</t>
  </si>
  <si>
    <t>40W LED; 230V; non corrosive; 1200mm; 2x36W T8</t>
  </si>
  <si>
    <t>30W LED; 230V; non corrosive; 1500mm; 1x58W T8</t>
  </si>
  <si>
    <t>60W LED; 230V; non corrosive; 1500mm; 2x58W T8</t>
  </si>
  <si>
    <t>LED Twin Spot;</t>
  </si>
  <si>
    <t>LED Suspended Exit Sign</t>
  </si>
  <si>
    <t>High Rack LED Bulkhead</t>
  </si>
  <si>
    <t>LED Emergency Downlight</t>
  </si>
  <si>
    <t>LED Twin Spot</t>
  </si>
  <si>
    <t>Electrial thermostat fault to Burco boiler; 10l countertop autofill type;</t>
  </si>
  <si>
    <t>Plastic Flexible Conduit Black 25mm x 10m; fixed in position with conduit clips as required</t>
  </si>
  <si>
    <t>Install 2 door standard medical cabinet; size 1780 x 915 x 460mm</t>
  </si>
  <si>
    <t>Fit Fire Proof Safe; size 410 x 350 x 430mm ,allow for bolting safe to floor or wall</t>
  </si>
  <si>
    <t>Fit fireproof electronic safe; size 450 x 415 x 490mm ,allow for bolting safe to floor or wall</t>
  </si>
  <si>
    <t xml:space="preserve">Tall cupboard with locable doors; 2210 x 800 x 400mm  </t>
  </si>
  <si>
    <t>cupboard and shelving unit combined; unit size 1100 x 480 x 620mm</t>
  </si>
  <si>
    <t>Install storage systems steel lockers; size 2100 x 450 x 450 combi locker, including number plate and pad lock</t>
  </si>
  <si>
    <t>Install storage systems steel lockers; size 2100 x 450 x 450 with 4 compartments, including number plate and pad lock</t>
  </si>
  <si>
    <t xml:space="preserve">Install fixed fire hose and reel complete in full compliance with IS EN 671: 1995; 30m hose length, 19mm hose and nozzle; connect to manual waters supply activated by gate stop valve; reel fixed to wall with attached bracket  </t>
  </si>
  <si>
    <t>Install fixed fire hose fire hose and reel complete in full compliance with IS EN 671: 1995; 30m hose length, 25mm hose and nozzle ; connect to manual waters supply activated by gate stop valve; reel fixed to wall with attached bracket</t>
  </si>
  <si>
    <t>Reference A393; 250mm minimum laps to current regulations; hard drawn mild steel wire</t>
  </si>
  <si>
    <t>Expansion joint; 30mm thick; non-absorbent filler board; pointing with two-part polysulphide sealant</t>
  </si>
  <si>
    <t>Prepare and apply one 3 mm thick coat of thermoplastic compound paint to hard paved surfaces</t>
  </si>
  <si>
    <t>Connect new 100mm PVC pipe to existing include for special clayware to adaptors</t>
  </si>
  <si>
    <t>Supply and fix in position Junction cover</t>
  </si>
  <si>
    <t>Supply and fix in position Junction cover and frame</t>
  </si>
  <si>
    <t>uPVC pipes and fittings; IS424; sewer; include for connecting to infiltration trench chamber as required</t>
  </si>
  <si>
    <t>Excavating for and constructing blockwork manhole; disposal of material; 50 thick concrete blinding; 225 thick reinforced concrete Mix SD1 vibrated in base slab, reinforced with 2 layers A393, formwork as necessary, trowelled top surface; 215 thick S10 engineering blockwork walls faced in solid engineering brick Class A or B; engineering brick relieving arches; precast concrete roof slab, 200 thick, Mix SD3, reinforced; 675 x  675mm wide perforation; hinged double leaf manhole cover and frame; to comply to EN 124; bitumen coated, locking cover and frame set in cement mortar and sealed in grease; 1 to 2 courses of solid engineering bricks class A ; galvanised steel step rungs cut and pinned to walls at 300 centres; half round straight and curved channels set in and including concrete Mix SD1 benching finished in 25 thick 2:1 Sand:cement mortar, holes through walls for pipes; rocker pipe; all as specified;  all in accordance with Works Requirements Documents</t>
  </si>
  <si>
    <t>uPVC pipes and fittings; IS424; sewer or equal and approved; include for connecting to infiltration trench chamber as required</t>
  </si>
  <si>
    <t>Excavating for and constructing blockwork manhole; disposal of material; 50 thick concrete blinding; 225 thick reinforced concrete Mix SD1 vibrated in base slab, reinforced with 2 layers A393, formwork as necessary, trowelled top surface; 215 thick S10 engineering blockwork walls faced in solid engineering brick Class A or B; engineering brick relieving arches; precast concrete roof slab, 200 thick, Mix SD3, reinforced; 675 x  675mm wide perforation; hinged double leaf manhole cover and frame; to comply to EN 124; bitumen coated, locking cover and frame set in cement mortar and sealed in grease; 1 to 2 courses of solid engineering bricks class A; galvanised steel step rungs cut and pinned to walls at 300 centres; half round straight and curved channels set in and including concrete Mix SD1 benching finished in 25 thick 2:1 Sand:cement mortar, holes through walls for pipes; rocker pipe; all as specified;  all in accordance with Works Requirements Documents</t>
  </si>
  <si>
    <t>Cast iron pipework fittings and ancillaries; including joint rings and nuts; all in accordance with Works Requirements Documents</t>
  </si>
  <si>
    <t>Boundary Box and connection; Class 1; necessary connection pieces to suit uPVC main</t>
  </si>
  <si>
    <t>Excavation; 50mm thick Grade 25N/mm2 plain insitu concrete blinding; 150mm thick Grade 35N/mm2 reinforced insitu concrete bed, necessary reinstatement; 215mm thick solid concrete blockwork walls; cast iron surface box, bedded in concrete surround; approved precast concrete marker post with cast iron market plate</t>
  </si>
  <si>
    <t>Standard palisade fence 2400mm high  fully welded panels pales with triad top, 17 pales per panel, welded to rails with welds 4 x 40mm minimum; pales 2.5mm thick , with joist posts 100 x 55mm at 2750mm post centres;  finished with Plasgal (hot dipped galvanised to EN9 ISO 1461:2009 after fabrication and subsequently electrostatically powder coated in a plant complying to E.N 1722 part 16).</t>
  </si>
  <si>
    <t>Normal Working Hours as defined in the Sectoral Employment Order (Construction Sector)</t>
  </si>
  <si>
    <t>Overtime Working Hours (time plus one half) as defined in the Sectoral Employment Order (Construction Sector)</t>
  </si>
  <si>
    <t>Weekend Working Hours (double time) as defined in the Sectoral Employment Order (Construction Sector)</t>
  </si>
  <si>
    <t>Normal Working Hours as defined in the Sectoral Employment Order (Mechanical Engineering Building Services Contracting Sector)</t>
  </si>
  <si>
    <t>Overtime Working Hours (time plus one half) as defined in the Sectoral Employment Order (Mechanical Engineering Building Services Contracting Sector)</t>
  </si>
  <si>
    <t>Normal Working Hours as defined in the Sectoral Employment Order (Electrical Contracting Sector)</t>
  </si>
  <si>
    <t>Weekend Working Hours (double time) as defined in the Sectoral Employment Order (Mechanical Engineering Building Services Contractiong Sector)</t>
  </si>
  <si>
    <t>Overtime Working Hours (time plus one half) as defined in the Sectoral Employment Order (Electrical Contracting Sector)</t>
  </si>
  <si>
    <t>Weekend Working Hours (double time) as defined in the Sectoral Employment Order (Electrical Contractiong Sector)</t>
  </si>
  <si>
    <t>The contractor is to include below for profit and attendances on works by specialist sub contractors that may arise (non BOQ items such as, but not limited to, Asbestos Removal)</t>
  </si>
  <si>
    <t>Allow for profit on specialist work with a notional value of €300,000 (please express the desired percentage as a decimal in the rate column; e.g. 3% equates to 0.03)</t>
  </si>
  <si>
    <t>Allow for General Attendance on specialist work with a notional value of €300,000 (please express the desired percentage as a decimal in the rate column; e.g. 3% equates to 0.03)</t>
  </si>
  <si>
    <t>WC Cistern, close coupled, push button dual flush valve, 6L capacity, isolating valve</t>
  </si>
  <si>
    <t xml:space="preserve">Immersion thermostat; </t>
  </si>
  <si>
    <t>Immersion timeclock;</t>
  </si>
  <si>
    <t>Smoke detector; connected to existing power supply</t>
  </si>
  <si>
    <t>Flexible bollard, 1000x80mm, orange and white, with high visibility reflective taping, M10 x110mm coachscrew and rawlplug fixings to concrete or tarmacadam surfaces</t>
  </si>
  <si>
    <t>Supply and seeding  for general grass areas: Urban Parks Mixture; Sowing rate 35-50g per sq m or as per suppliers recommendations Supplier: Refer to Specification for mowing regimes.</t>
  </si>
  <si>
    <t>535/140 teleporter, or equivalent, with a 3500kg lift capacity and 14m reach.</t>
  </si>
  <si>
    <t>Reinforcement bars; hot rolled deformed high yield steel</t>
  </si>
  <si>
    <t>Reference A393; 250mm minimum laps to; hard drawn mild steel wire</t>
  </si>
  <si>
    <t>Railings, galvanised mild steel; 50mm x 10mm steel flat bar upper frame, fully welded to lug; 900mm above ground level; fixed to 12mm square solid steel infill vertical bars at 100mm centres; fixed to 12mm steel flat bar lower frame, fully welded to lug; 40mm x 10mm steel lug fixed to posts with galvanised steel tamper proof countersunk fixing; 50mm x 30mm RHS steel post, post to be capped and pre drilled for fixings, at 1800mm centres; 8mm steel plate to shape shown on landscape drawing, fully welded to top and bottom plate and infill bar, tops to be fully rounded to avoid any sharp edges; all members to be hot dip galvanised; include for all necessary drilling, bolts, fixings etc; posts to be inserted into 60mm diameter core through concrete cope into foundation; including 600 x 600 x 450mm deep 15N/mm2 in - situ concrete base with 60mm diameter upvc sleeve, grouting to posts; 70 x 70 x 6mm angle section strainers every second post, at corners and gates; including all excavation, disposal and backfilling as required</t>
  </si>
  <si>
    <t>FD30 (S)  fire door set with side screen panel   ;  Glass-reinforced plastic faced ( GRP) composite door leaves in uPVC frames ; glazed side panels 26mm double glazed units to BS 6206 ; GRP fire doorsets tested in accordance with  IS EN 1634-1 : 2008; include for white deal architrave to one side of door frame and door numerals ;factory fit ironmongry with thumb latch internally;  include for add-on extensions; sealed with pro clima airtight sealing tape</t>
  </si>
  <si>
    <t xml:space="preserve">VOLUME C - Schedule of Rates Fire Brigade Term Maintenance Multi Party Framework </t>
  </si>
  <si>
    <t xml:space="preserve">Preliminaries </t>
  </si>
  <si>
    <t>T1000 geotextile membrane fitted in accordance with manufacturers instructions</t>
  </si>
  <si>
    <t>Reference A252; 320mm minimum laps to; hard drawn mild steel wire</t>
  </si>
  <si>
    <t>Scrape off moss from roof and then spray biocide in accordance with manufactures instructions and remove waste from site</t>
  </si>
  <si>
    <t>One coat of bonding filler; one base coat; one finishing coat of approved plastic cement compound ; stipple finish to existing plaster ceilings</t>
  </si>
  <si>
    <t>No</t>
  </si>
  <si>
    <t>Supply and fit the following Emergency lighting</t>
  </si>
  <si>
    <t>Sub-Total</t>
  </si>
  <si>
    <t>Excavation and Earthworks</t>
  </si>
  <si>
    <t>Steelwork and metalwork</t>
  </si>
  <si>
    <t>Amount for Steelwork and metalwork</t>
  </si>
  <si>
    <t>External Doors; Windows and Glazing</t>
  </si>
  <si>
    <t>Woodwork, Int. Doors</t>
  </si>
  <si>
    <t>Roofing</t>
  </si>
  <si>
    <t>Floor, Wall and Ceiling Finishes</t>
  </si>
  <si>
    <t>Painting and Decorating</t>
  </si>
  <si>
    <t xml:space="preserve">Mechanical Services </t>
  </si>
  <si>
    <t>Amount for Mechanical Services including drainage</t>
  </si>
  <si>
    <t>Electrical Services</t>
  </si>
  <si>
    <t>Fixtures and Fittings</t>
  </si>
  <si>
    <t>Roads, Paths, Pavings</t>
  </si>
  <si>
    <t>Amount for Roads, Paths, Pavings</t>
  </si>
  <si>
    <t>Site Services; Piped and Ducted</t>
  </si>
  <si>
    <t>Amount for Site Services; Piped and Ducted</t>
  </si>
  <si>
    <t>174Q</t>
  </si>
  <si>
    <t>174R</t>
  </si>
  <si>
    <t>Landscaping</t>
  </si>
  <si>
    <t>Amount for Landscaping</t>
  </si>
  <si>
    <t>General Section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</si>
</sst>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13" x14ac:knownFonts="1">
    <font>
      <sz val="11"/>
      <name val="Calibri"/>
    </font>
    <font>
      <b/>
      <sz val="11"/>
      <name val="Calibri"/>
    </font>
    <font>
      <b/>
      <sz val="13"/>
      <color rgb="FF1F497D"/>
      <name val="Calibri"/>
    </font>
    <font>
      <b/>
      <sz val="14"/>
      <name val="Calibri"/>
    </font>
    <font>
      <b/>
      <sz val="12"/>
      <name val="Calibri"/>
    </font>
    <font>
      <u/>
      <sz val="11"/>
      <name val="Calibri"/>
    </font>
    <font>
      <sz val="11"/>
      <name val="Calibri"/>
      <family val="2"/>
    </font>
    <font>
      <b/>
      <sz val="14"/>
      <name val="Calibri"/>
      <family val="2"/>
    </font>
    <font>
      <b/>
      <sz val="12"/>
      <name val="Calibri"/>
      <family val="2"/>
    </font>
    <font>
      <b/>
      <sz val="11"/>
      <name val="Calibri"/>
      <family val="2"/>
    </font>
    <font>
      <u/>
      <sz val="11"/>
      <name val="Calibri"/>
      <family val="2"/>
    </font>
    <font>
      <sz val="11"/>
      <name val="Calibri"/>
    </font>
    <font>
      <b/>
      <sz val="20"/>
      <name val="Calibri"/>
      <family val="2"/>
    </font>
  </fonts>
  <fills count="5">
    <fill>
      <patternFill patternType="none"/>
    </fill>
    <fill>
      <patternFill patternType="gray125"/>
    </fill>
    <fill>
      <patternFill patternType="solid">
        <fgColor rgb="FFCAD9EA"/>
      </patternFill>
    </fill>
    <fill>
      <patternFill patternType="solid">
        <fgColor rgb="FFFFFF00"/>
        <bgColor indexed="64"/>
      </patternFill>
    </fill>
    <fill>
      <patternFill patternType="solid">
        <fgColor theme="4" tint="0.59999389629810485"/>
        <bgColor indexed="64"/>
      </patternFill>
    </fill>
  </fills>
  <borders count="12">
    <border>
      <left/>
      <right/>
      <top/>
      <bottom/>
      <diagonal/>
    </border>
    <border>
      <left style="medium">
        <color indexed="64"/>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
    <xf numFmtId="0" fontId="0" fillId="0" borderId="0"/>
    <xf numFmtId="43" fontId="11" fillId="0" borderId="0" applyFont="0" applyFill="0" applyBorder="0" applyAlignment="0" applyProtection="0"/>
  </cellStyleXfs>
  <cellXfs count="62">
    <xf numFmtId="0" fontId="0" fillId="0" borderId="0" xfId="0"/>
    <xf numFmtId="0" fontId="6" fillId="0" borderId="0" xfId="0" applyFont="1"/>
    <xf numFmtId="4" fontId="6" fillId="0" borderId="1" xfId="0" applyNumberFormat="1" applyFont="1" applyBorder="1" applyAlignment="1">
      <alignment horizontal="right" wrapText="1"/>
    </xf>
    <xf numFmtId="4" fontId="0" fillId="0" borderId="1" xfId="0" applyNumberFormat="1" applyBorder="1" applyAlignment="1">
      <alignment horizontal="right" wrapText="1"/>
    </xf>
    <xf numFmtId="4" fontId="0" fillId="3" borderId="5" xfId="0" applyNumberFormat="1" applyFill="1" applyBorder="1" applyAlignment="1">
      <alignment horizontal="right" wrapText="1"/>
    </xf>
    <xf numFmtId="4" fontId="6" fillId="0" borderId="1" xfId="0" applyNumberFormat="1" applyFont="1" applyBorder="1" applyAlignment="1">
      <alignment wrapText="1"/>
    </xf>
    <xf numFmtId="0" fontId="0" fillId="0" borderId="4" xfId="0" applyBorder="1" applyAlignment="1">
      <alignment horizontal="center"/>
    </xf>
    <xf numFmtId="0" fontId="0" fillId="0" borderId="0" xfId="0" applyAlignment="1">
      <alignment horizontal="center"/>
    </xf>
    <xf numFmtId="4" fontId="2" fillId="0" borderId="5" xfId="0" applyNumberFormat="1" applyFont="1" applyBorder="1" applyAlignment="1">
      <alignment horizontal="center" vertical="top" wrapText="1"/>
    </xf>
    <xf numFmtId="3" fontId="0" fillId="0" borderId="1" xfId="0" applyNumberFormat="1" applyBorder="1" applyAlignment="1">
      <alignment horizontal="center"/>
    </xf>
    <xf numFmtId="4" fontId="4" fillId="2" borderId="1" xfId="0" applyNumberFormat="1" applyFont="1" applyFill="1" applyBorder="1" applyAlignment="1">
      <alignment horizontal="center" vertical="top" wrapText="1"/>
    </xf>
    <xf numFmtId="4" fontId="1" fillId="0" borderId="1" xfId="0" applyNumberFormat="1" applyFont="1" applyBorder="1" applyAlignment="1">
      <alignment horizontal="center" vertical="top" wrapText="1"/>
    </xf>
    <xf numFmtId="4" fontId="5" fillId="0" borderId="1" xfId="0" applyNumberFormat="1" applyFont="1" applyBorder="1" applyAlignment="1">
      <alignment horizontal="center" vertical="top" wrapText="1"/>
    </xf>
    <xf numFmtId="4" fontId="0" fillId="0" borderId="1" xfId="0" applyNumberFormat="1" applyBorder="1" applyAlignment="1">
      <alignment horizontal="center" vertical="top" wrapText="1"/>
    </xf>
    <xf numFmtId="4" fontId="6" fillId="0" borderId="1" xfId="0" applyNumberFormat="1" applyFont="1" applyBorder="1" applyAlignment="1">
      <alignment horizontal="center" vertical="top" wrapText="1"/>
    </xf>
    <xf numFmtId="4" fontId="0" fillId="0" borderId="1" xfId="0" applyNumberFormat="1" applyBorder="1" applyAlignment="1">
      <alignment vertical="top" wrapText="1"/>
    </xf>
    <xf numFmtId="4" fontId="8" fillId="2" borderId="1" xfId="0" applyNumberFormat="1" applyFont="1" applyFill="1" applyBorder="1" applyAlignment="1">
      <alignment vertical="top" wrapText="1"/>
    </xf>
    <xf numFmtId="4" fontId="9" fillId="0" borderId="1" xfId="0" applyNumberFormat="1" applyFont="1" applyBorder="1" applyAlignment="1">
      <alignment vertical="top" wrapText="1" indent="1"/>
    </xf>
    <xf numFmtId="4" fontId="10" fillId="0" borderId="1" xfId="0" applyNumberFormat="1" applyFont="1" applyBorder="1" applyAlignment="1">
      <alignment vertical="top" wrapText="1" indent="2"/>
    </xf>
    <xf numFmtId="4" fontId="6" fillId="0" borderId="1" xfId="0" applyNumberFormat="1" applyFont="1" applyBorder="1" applyAlignment="1">
      <alignment vertical="top" wrapText="1" indent="3"/>
    </xf>
    <xf numFmtId="4" fontId="6" fillId="0" borderId="1" xfId="0" applyNumberFormat="1" applyFont="1" applyBorder="1" applyAlignment="1">
      <alignment vertical="top" wrapText="1" indent="4"/>
    </xf>
    <xf numFmtId="4" fontId="6" fillId="0" borderId="1" xfId="0" applyNumberFormat="1" applyFont="1" applyBorder="1" applyAlignment="1">
      <alignment vertical="top" wrapText="1" indent="1"/>
    </xf>
    <xf numFmtId="4" fontId="6" fillId="0" borderId="1" xfId="0" applyNumberFormat="1" applyFont="1" applyBorder="1" applyAlignment="1">
      <alignment vertical="top" wrapText="1" indent="2"/>
    </xf>
    <xf numFmtId="4" fontId="6" fillId="0" borderId="1" xfId="0" applyNumberFormat="1" applyFont="1" applyBorder="1" applyAlignment="1">
      <alignment vertical="top" wrapText="1"/>
    </xf>
    <xf numFmtId="4" fontId="6" fillId="0" borderId="1" xfId="0" applyNumberFormat="1" applyFont="1" applyBorder="1" applyAlignment="1">
      <alignment horizontal="left" vertical="top" wrapText="1"/>
    </xf>
    <xf numFmtId="4" fontId="6" fillId="0" borderId="1" xfId="0" applyNumberFormat="1" applyFont="1" applyBorder="1" applyAlignment="1">
      <alignment horizontal="left" vertical="top" wrapText="1" indent="4"/>
    </xf>
    <xf numFmtId="4" fontId="4" fillId="2" borderId="1" xfId="0" applyNumberFormat="1" applyFont="1" applyFill="1" applyBorder="1" applyAlignment="1">
      <alignment horizontal="right" vertical="top" wrapText="1"/>
    </xf>
    <xf numFmtId="4" fontId="1" fillId="0" borderId="1" xfId="0" applyNumberFormat="1" applyFont="1" applyBorder="1" applyAlignment="1">
      <alignment horizontal="right" vertical="top" wrapText="1"/>
    </xf>
    <xf numFmtId="4" fontId="5" fillId="0" borderId="1" xfId="0" applyNumberFormat="1" applyFont="1" applyBorder="1" applyAlignment="1">
      <alignment horizontal="right" vertical="top" wrapText="1"/>
    </xf>
    <xf numFmtId="4" fontId="0" fillId="0" borderId="1" xfId="0" applyNumberFormat="1" applyBorder="1" applyAlignment="1">
      <alignment horizontal="right" vertical="top" wrapText="1"/>
    </xf>
    <xf numFmtId="4" fontId="6" fillId="0" borderId="1" xfId="0" applyNumberFormat="1" applyFont="1" applyBorder="1" applyAlignment="1">
      <alignment horizontal="right" vertical="top" wrapText="1"/>
    </xf>
    <xf numFmtId="4" fontId="4" fillId="2" borderId="1" xfId="0" applyNumberFormat="1" applyFont="1" applyFill="1" applyBorder="1" applyAlignment="1">
      <alignment horizontal="left" vertical="top" wrapText="1"/>
    </xf>
    <xf numFmtId="0" fontId="0" fillId="0" borderId="1" xfId="0" applyBorder="1" applyAlignment="1">
      <alignment horizontal="left"/>
    </xf>
    <xf numFmtId="164" fontId="6" fillId="2" borderId="1" xfId="1" applyNumberFormat="1" applyFont="1" applyFill="1" applyBorder="1" applyAlignment="1">
      <alignment vertical="center" wrapText="1"/>
    </xf>
    <xf numFmtId="3" fontId="9" fillId="4" borderId="1" xfId="1" applyNumberFormat="1" applyFont="1" applyFill="1" applyBorder="1" applyAlignment="1">
      <alignment horizontal="center" wrapText="1"/>
    </xf>
    <xf numFmtId="4" fontId="3" fillId="4" borderId="1" xfId="0" applyNumberFormat="1" applyFont="1" applyFill="1" applyBorder="1" applyAlignment="1">
      <alignment horizontal="left" vertical="top" wrapText="1"/>
    </xf>
    <xf numFmtId="3" fontId="3" fillId="4" borderId="1" xfId="0" applyNumberFormat="1" applyFont="1" applyFill="1" applyBorder="1" applyAlignment="1">
      <alignment horizontal="center" vertical="top" wrapText="1"/>
    </xf>
    <xf numFmtId="4" fontId="3" fillId="4" borderId="1" xfId="0" applyNumberFormat="1" applyFont="1" applyFill="1" applyBorder="1" applyAlignment="1">
      <alignment horizontal="center" vertical="top" wrapText="1"/>
    </xf>
    <xf numFmtId="4" fontId="7" fillId="4" borderId="1" xfId="0" applyNumberFormat="1" applyFont="1" applyFill="1" applyBorder="1" applyAlignment="1">
      <alignment vertical="top" wrapText="1"/>
    </xf>
    <xf numFmtId="4" fontId="3" fillId="4" borderId="1" xfId="0" applyNumberFormat="1" applyFont="1" applyFill="1" applyBorder="1" applyAlignment="1">
      <alignment horizontal="right" vertical="top" wrapText="1"/>
    </xf>
    <xf numFmtId="3" fontId="4" fillId="4" borderId="1" xfId="0" applyNumberFormat="1" applyFont="1" applyFill="1" applyBorder="1" applyAlignment="1">
      <alignment horizontal="center" vertical="top" wrapText="1"/>
    </xf>
    <xf numFmtId="4" fontId="4" fillId="4" borderId="1" xfId="0" applyNumberFormat="1" applyFont="1" applyFill="1" applyBorder="1" applyAlignment="1">
      <alignment horizontal="left" vertical="top" wrapText="1"/>
    </xf>
    <xf numFmtId="4" fontId="4" fillId="4" borderId="1" xfId="0" applyNumberFormat="1" applyFont="1" applyFill="1" applyBorder="1" applyAlignment="1">
      <alignment horizontal="center" vertical="top" wrapText="1"/>
    </xf>
    <xf numFmtId="4" fontId="8" fillId="4" borderId="1" xfId="0" applyNumberFormat="1" applyFont="1" applyFill="1" applyBorder="1" applyAlignment="1">
      <alignment vertical="top" wrapText="1"/>
    </xf>
    <xf numFmtId="4" fontId="4" fillId="4" borderId="1" xfId="0" applyNumberFormat="1" applyFont="1" applyFill="1" applyBorder="1" applyAlignment="1">
      <alignment horizontal="right" vertical="top" wrapText="1"/>
    </xf>
    <xf numFmtId="4" fontId="4" fillId="4" borderId="1" xfId="0" applyNumberFormat="1" applyFont="1" applyFill="1" applyBorder="1" applyAlignment="1">
      <alignment horizontal="left" wrapText="1"/>
    </xf>
    <xf numFmtId="4" fontId="4" fillId="4" borderId="1" xfId="0" applyNumberFormat="1" applyFont="1" applyFill="1" applyBorder="1" applyAlignment="1">
      <alignment horizontal="center" wrapText="1"/>
    </xf>
    <xf numFmtId="4" fontId="7" fillId="4" borderId="1" xfId="0" applyNumberFormat="1" applyFont="1" applyFill="1" applyBorder="1" applyAlignment="1">
      <alignment horizontal="left" wrapText="1"/>
    </xf>
    <xf numFmtId="4" fontId="8" fillId="4" borderId="1" xfId="0" applyNumberFormat="1" applyFont="1" applyFill="1" applyBorder="1" applyAlignment="1">
      <alignment horizontal="left" vertical="top" wrapText="1"/>
    </xf>
    <xf numFmtId="3" fontId="9" fillId="4" borderId="6" xfId="1" applyNumberFormat="1" applyFont="1" applyFill="1" applyBorder="1" applyAlignment="1">
      <alignment horizontal="center" wrapText="1"/>
    </xf>
    <xf numFmtId="4" fontId="4" fillId="4" borderId="6" xfId="0" applyNumberFormat="1" applyFont="1" applyFill="1" applyBorder="1" applyAlignment="1">
      <alignment horizontal="left" vertical="top" wrapText="1"/>
    </xf>
    <xf numFmtId="4" fontId="4" fillId="4" borderId="6" xfId="0" applyNumberFormat="1" applyFont="1" applyFill="1" applyBorder="1" applyAlignment="1">
      <alignment horizontal="center" vertical="top" wrapText="1"/>
    </xf>
    <xf numFmtId="4" fontId="8" fillId="4" borderId="6" xfId="0" applyNumberFormat="1" applyFont="1" applyFill="1" applyBorder="1" applyAlignment="1">
      <alignment vertical="top" wrapText="1"/>
    </xf>
    <xf numFmtId="4" fontId="4" fillId="4" borderId="6" xfId="0" applyNumberFormat="1" applyFont="1" applyFill="1" applyBorder="1" applyAlignment="1">
      <alignment horizontal="right" vertical="top" wrapText="1"/>
    </xf>
    <xf numFmtId="0" fontId="0" fillId="0" borderId="8" xfId="0" applyBorder="1"/>
    <xf numFmtId="0" fontId="0" fillId="0" borderId="9" xfId="0" applyBorder="1" applyAlignment="1">
      <alignment horizontal="center"/>
    </xf>
    <xf numFmtId="0" fontId="0" fillId="0" borderId="10" xfId="0" applyBorder="1"/>
    <xf numFmtId="0" fontId="6" fillId="0" borderId="10" xfId="0" applyFont="1" applyBorder="1"/>
    <xf numFmtId="0" fontId="0" fillId="0" borderId="11" xfId="0" applyBorder="1"/>
    <xf numFmtId="0" fontId="12" fillId="3" borderId="2" xfId="0" applyFont="1" applyFill="1" applyBorder="1" applyAlignment="1">
      <alignment horizontal="center" wrapText="1"/>
    </xf>
    <xf numFmtId="0" fontId="12" fillId="3" borderId="3" xfId="0" applyFont="1" applyFill="1" applyBorder="1" applyAlignment="1">
      <alignment horizontal="center" wrapText="1"/>
    </xf>
    <xf numFmtId="0" fontId="12" fillId="3" borderId="7" xfId="0" applyFont="1" applyFill="1" applyBorder="1" applyAlignment="1">
      <alignment horizontal="center" wrapText="1"/>
    </xf>
  </cellXfs>
  <cellStyles count="2">
    <cellStyle name="Comma" xfId="1" builtinId="3"/>
    <cellStyle name="Normal" xfId="0" builtinId="0"/>
  </cellStyles>
  <dxfs count="0"/>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306"/>
  <sheetViews>
    <sheetView tabSelected="1" zoomScale="85" zoomScaleNormal="85" workbookViewId="0">
      <selection activeCell="A366" sqref="A366:XFD370"/>
    </sheetView>
  </sheetViews>
  <sheetFormatPr defaultRowHeight="15" x14ac:dyDescent="0.25"/>
  <cols>
    <col min="1" max="1" width="9.140625" style="7"/>
    <col min="2" max="2" width="44.42578125" bestFit="1" customWidth="1"/>
    <col min="3" max="3" width="13.7109375" customWidth="1"/>
    <col min="4" max="4" width="83.42578125" style="1" customWidth="1"/>
    <col min="5" max="5" width="10.85546875" customWidth="1"/>
    <col min="6" max="7" width="9.140625" customWidth="1"/>
    <col min="8" max="8" width="20" customWidth="1"/>
  </cols>
  <sheetData>
    <row r="1" spans="1:8" ht="60.75" customHeight="1" x14ac:dyDescent="0.4">
      <c r="A1" s="59" t="s">
        <v>3103</v>
      </c>
      <c r="B1" s="60"/>
      <c r="C1" s="60"/>
      <c r="D1" s="60"/>
      <c r="E1" s="60"/>
      <c r="F1" s="60"/>
      <c r="G1" s="60"/>
      <c r="H1" s="61"/>
    </row>
    <row r="2" spans="1:8" x14ac:dyDescent="0.25">
      <c r="A2" s="6"/>
      <c r="H2" s="54"/>
    </row>
    <row r="3" spans="1:8" ht="15.75" thickBot="1" x14ac:dyDescent="0.3">
      <c r="A3" s="55"/>
      <c r="B3" s="56"/>
      <c r="C3" s="56"/>
      <c r="D3" s="57"/>
      <c r="E3" s="56"/>
      <c r="F3" s="56"/>
      <c r="G3" s="56"/>
      <c r="H3" s="58"/>
    </row>
    <row r="4" spans="1:8" ht="18" thickBot="1" x14ac:dyDescent="0.3">
      <c r="A4" s="8" t="s">
        <v>2884</v>
      </c>
      <c r="B4" s="8" t="s">
        <v>2885</v>
      </c>
      <c r="C4" s="8" t="s">
        <v>0</v>
      </c>
      <c r="D4" s="8" t="s">
        <v>1</v>
      </c>
      <c r="E4" s="8" t="s">
        <v>2</v>
      </c>
      <c r="F4" s="8" t="s">
        <v>3</v>
      </c>
      <c r="G4" s="8" t="s">
        <v>4</v>
      </c>
      <c r="H4" s="8" t="s">
        <v>5</v>
      </c>
    </row>
    <row r="5" spans="1:8" ht="18.75" x14ac:dyDescent="0.25">
      <c r="A5" s="36">
        <v>5</v>
      </c>
      <c r="B5" s="35" t="s">
        <v>3104</v>
      </c>
      <c r="C5" s="37"/>
      <c r="D5" s="38" t="s">
        <v>6</v>
      </c>
      <c r="E5" s="39"/>
      <c r="F5" s="39"/>
      <c r="G5" s="39"/>
      <c r="H5" s="39"/>
    </row>
    <row r="6" spans="1:8" ht="15.75" x14ac:dyDescent="0.25">
      <c r="A6" s="40">
        <v>6</v>
      </c>
      <c r="B6" s="41" t="s">
        <v>3104</v>
      </c>
      <c r="C6" s="42"/>
      <c r="D6" s="43" t="s">
        <v>7</v>
      </c>
      <c r="E6" s="44"/>
      <c r="F6" s="44"/>
      <c r="G6" s="44"/>
      <c r="H6" s="44"/>
    </row>
    <row r="7" spans="1:8" ht="30" x14ac:dyDescent="0.25">
      <c r="A7" s="9">
        <v>7</v>
      </c>
      <c r="B7" s="32" t="s">
        <v>3104</v>
      </c>
      <c r="C7" s="11"/>
      <c r="D7" s="17" t="s">
        <v>8</v>
      </c>
      <c r="E7" s="27"/>
      <c r="F7" s="27"/>
      <c r="G7" s="27"/>
      <c r="H7" s="27"/>
    </row>
    <row r="8" spans="1:8" x14ac:dyDescent="0.25">
      <c r="A8" s="9">
        <v>8</v>
      </c>
      <c r="B8" s="32" t="s">
        <v>3104</v>
      </c>
      <c r="C8" s="12"/>
      <c r="D8" s="18" t="s">
        <v>9</v>
      </c>
      <c r="E8" s="28"/>
      <c r="F8" s="28"/>
      <c r="G8" s="28"/>
      <c r="H8" s="28"/>
    </row>
    <row r="9" spans="1:8" ht="75" x14ac:dyDescent="0.25">
      <c r="A9" s="9">
        <v>9</v>
      </c>
      <c r="B9" s="32" t="s">
        <v>3104</v>
      </c>
      <c r="C9" s="13"/>
      <c r="D9" s="19" t="s">
        <v>2886</v>
      </c>
      <c r="E9" s="29"/>
      <c r="F9" s="29"/>
      <c r="G9" s="29"/>
      <c r="H9" s="29"/>
    </row>
    <row r="10" spans="1:8" ht="30" x14ac:dyDescent="0.25">
      <c r="A10" s="9">
        <v>10</v>
      </c>
      <c r="B10" s="32" t="s">
        <v>3104</v>
      </c>
      <c r="C10" s="13"/>
      <c r="D10" s="19" t="s">
        <v>10</v>
      </c>
      <c r="E10" s="29"/>
      <c r="F10" s="29"/>
      <c r="G10" s="29"/>
      <c r="H10" s="29"/>
    </row>
    <row r="11" spans="1:8" ht="30" x14ac:dyDescent="0.25">
      <c r="A11" s="9">
        <v>11</v>
      </c>
      <c r="B11" s="32" t="s">
        <v>3104</v>
      </c>
      <c r="C11" s="13"/>
      <c r="D11" s="19" t="s">
        <v>11</v>
      </c>
      <c r="E11" s="29"/>
      <c r="F11" s="29"/>
      <c r="G11" s="29"/>
      <c r="H11" s="29"/>
    </row>
    <row r="12" spans="1:8" ht="45" x14ac:dyDescent="0.25">
      <c r="A12" s="9">
        <v>12</v>
      </c>
      <c r="B12" s="32" t="s">
        <v>3104</v>
      </c>
      <c r="C12" s="13"/>
      <c r="D12" s="19" t="s">
        <v>12</v>
      </c>
      <c r="E12" s="29"/>
      <c r="F12" s="29"/>
      <c r="G12" s="29"/>
      <c r="H12" s="29"/>
    </row>
    <row r="13" spans="1:8" ht="30" x14ac:dyDescent="0.25">
      <c r="A13" s="9">
        <v>13</v>
      </c>
      <c r="B13" s="32" t="s">
        <v>3104</v>
      </c>
      <c r="C13" s="13"/>
      <c r="D13" s="19" t="s">
        <v>13</v>
      </c>
      <c r="E13" s="29"/>
      <c r="F13" s="29"/>
      <c r="G13" s="29"/>
      <c r="H13" s="29"/>
    </row>
    <row r="14" spans="1:8" x14ac:dyDescent="0.25">
      <c r="A14" s="9">
        <v>14</v>
      </c>
      <c r="B14" s="32" t="s">
        <v>3104</v>
      </c>
      <c r="C14" s="12"/>
      <c r="D14" s="18" t="s">
        <v>14</v>
      </c>
      <c r="E14" s="28"/>
      <c r="F14" s="28"/>
      <c r="G14" s="28"/>
      <c r="H14" s="28"/>
    </row>
    <row r="15" spans="1:8" x14ac:dyDescent="0.25">
      <c r="A15" s="9">
        <v>15</v>
      </c>
      <c r="B15" s="32" t="s">
        <v>3104</v>
      </c>
      <c r="C15" s="13"/>
      <c r="D15" s="19" t="s">
        <v>2887</v>
      </c>
      <c r="E15" s="29"/>
      <c r="F15" s="29"/>
      <c r="G15" s="29"/>
      <c r="H15" s="29"/>
    </row>
    <row r="16" spans="1:8" x14ac:dyDescent="0.25">
      <c r="A16" s="9">
        <v>16</v>
      </c>
      <c r="B16" s="32" t="s">
        <v>3104</v>
      </c>
      <c r="C16" s="13"/>
      <c r="D16" s="19" t="s">
        <v>2888</v>
      </c>
      <c r="E16" s="29"/>
      <c r="F16" s="29"/>
      <c r="G16" s="29"/>
      <c r="H16" s="29"/>
    </row>
    <row r="17" spans="1:8" x14ac:dyDescent="0.25">
      <c r="A17" s="9">
        <v>17</v>
      </c>
      <c r="B17" s="32" t="s">
        <v>3104</v>
      </c>
      <c r="C17" s="13"/>
      <c r="D17" s="19" t="s">
        <v>2889</v>
      </c>
      <c r="E17" s="29"/>
      <c r="F17" s="29"/>
      <c r="G17" s="29"/>
      <c r="H17" s="29"/>
    </row>
    <row r="18" spans="1:8" ht="45" x14ac:dyDescent="0.25">
      <c r="A18" s="9">
        <v>18</v>
      </c>
      <c r="B18" s="32" t="s">
        <v>3104</v>
      </c>
      <c r="C18" s="13"/>
      <c r="D18" s="19" t="s">
        <v>2890</v>
      </c>
      <c r="E18" s="29"/>
      <c r="F18" s="29"/>
      <c r="G18" s="29"/>
      <c r="H18" s="29"/>
    </row>
    <row r="19" spans="1:8" x14ac:dyDescent="0.25">
      <c r="A19" s="9">
        <v>19</v>
      </c>
      <c r="B19" s="32" t="s">
        <v>3104</v>
      </c>
      <c r="C19" s="13" t="s">
        <v>15</v>
      </c>
      <c r="D19" s="20" t="s">
        <v>15</v>
      </c>
      <c r="E19" s="29"/>
      <c r="F19" s="29"/>
      <c r="G19" s="29"/>
      <c r="H19" s="29"/>
    </row>
    <row r="20" spans="1:8" ht="15.75" x14ac:dyDescent="0.25">
      <c r="A20" s="34">
        <v>20</v>
      </c>
      <c r="B20" s="45" t="s">
        <v>3104</v>
      </c>
      <c r="C20" s="46"/>
      <c r="D20" s="43" t="s">
        <v>16</v>
      </c>
      <c r="E20" s="44"/>
      <c r="F20" s="44"/>
      <c r="G20" s="44"/>
      <c r="H20" s="44"/>
    </row>
    <row r="21" spans="1:8" ht="30" x14ac:dyDescent="0.25">
      <c r="A21" s="9">
        <v>21</v>
      </c>
      <c r="B21" s="32" t="s">
        <v>3104</v>
      </c>
      <c r="C21" s="13" t="s">
        <v>17</v>
      </c>
      <c r="D21" s="21" t="s">
        <v>18</v>
      </c>
      <c r="E21" s="29"/>
      <c r="F21" s="29" t="s">
        <v>19</v>
      </c>
      <c r="G21" s="29"/>
      <c r="H21" s="29">
        <f t="shared" ref="H21:H23" si="0">E21*G21</f>
        <v>0</v>
      </c>
    </row>
    <row r="22" spans="1:8" ht="60" x14ac:dyDescent="0.25">
      <c r="A22" s="9">
        <v>22</v>
      </c>
      <c r="B22" s="32" t="s">
        <v>3104</v>
      </c>
      <c r="C22" s="13" t="s">
        <v>20</v>
      </c>
      <c r="D22" s="21" t="s">
        <v>21</v>
      </c>
      <c r="E22" s="29"/>
      <c r="F22" s="29" t="s">
        <v>19</v>
      </c>
      <c r="G22" s="29"/>
      <c r="H22" s="29">
        <f t="shared" si="0"/>
        <v>0</v>
      </c>
    </row>
    <row r="23" spans="1:8" x14ac:dyDescent="0.25">
      <c r="A23" s="9">
        <v>23</v>
      </c>
      <c r="B23" s="32" t="s">
        <v>3104</v>
      </c>
      <c r="C23" s="13" t="s">
        <v>22</v>
      </c>
      <c r="D23" s="21" t="s">
        <v>23</v>
      </c>
      <c r="E23" s="29"/>
      <c r="F23" s="29" t="s">
        <v>19</v>
      </c>
      <c r="G23" s="29"/>
      <c r="H23" s="29">
        <f t="shared" si="0"/>
        <v>0</v>
      </c>
    </row>
    <row r="24" spans="1:8" ht="105" x14ac:dyDescent="0.25">
      <c r="A24" s="9">
        <v>24</v>
      </c>
      <c r="B24" s="32" t="s">
        <v>3104</v>
      </c>
      <c r="C24" s="13" t="s">
        <v>24</v>
      </c>
      <c r="D24" s="21" t="s">
        <v>25</v>
      </c>
      <c r="E24" s="29">
        <v>1</v>
      </c>
      <c r="F24" s="29" t="s">
        <v>26</v>
      </c>
      <c r="G24" s="29"/>
      <c r="H24" s="29">
        <f t="shared" ref="H24:H30" si="1">E24*G24</f>
        <v>0</v>
      </c>
    </row>
    <row r="25" spans="1:8" ht="150" x14ac:dyDescent="0.25">
      <c r="A25" s="9">
        <v>25</v>
      </c>
      <c r="B25" s="32" t="s">
        <v>3104</v>
      </c>
      <c r="C25" s="13" t="s">
        <v>27</v>
      </c>
      <c r="D25" s="21" t="s">
        <v>28</v>
      </c>
      <c r="E25" s="29">
        <v>1</v>
      </c>
      <c r="F25" s="29" t="s">
        <v>26</v>
      </c>
      <c r="G25" s="29"/>
      <c r="H25" s="29">
        <f t="shared" si="1"/>
        <v>0</v>
      </c>
    </row>
    <row r="26" spans="1:8" ht="45" x14ac:dyDescent="0.25">
      <c r="A26" s="9">
        <v>26</v>
      </c>
      <c r="B26" s="32" t="s">
        <v>3104</v>
      </c>
      <c r="C26" s="13" t="s">
        <v>29</v>
      </c>
      <c r="D26" s="21" t="s">
        <v>30</v>
      </c>
      <c r="E26" s="29">
        <v>1</v>
      </c>
      <c r="F26" s="29" t="s">
        <v>26</v>
      </c>
      <c r="G26" s="29"/>
      <c r="H26" s="29">
        <f t="shared" si="1"/>
        <v>0</v>
      </c>
    </row>
    <row r="27" spans="1:8" ht="120" x14ac:dyDescent="0.25">
      <c r="A27" s="9">
        <v>27</v>
      </c>
      <c r="B27" s="32" t="s">
        <v>3104</v>
      </c>
      <c r="C27" s="13" t="s">
        <v>31</v>
      </c>
      <c r="D27" s="21" t="s">
        <v>32</v>
      </c>
      <c r="E27" s="29">
        <v>1</v>
      </c>
      <c r="F27" s="29" t="s">
        <v>26</v>
      </c>
      <c r="G27" s="29"/>
      <c r="H27" s="29">
        <f t="shared" si="1"/>
        <v>0</v>
      </c>
    </row>
    <row r="28" spans="1:8" ht="60" x14ac:dyDescent="0.25">
      <c r="A28" s="9">
        <v>28</v>
      </c>
      <c r="B28" s="32" t="s">
        <v>3104</v>
      </c>
      <c r="C28" s="13" t="s">
        <v>33</v>
      </c>
      <c r="D28" s="21" t="s">
        <v>34</v>
      </c>
      <c r="E28" s="29">
        <v>1</v>
      </c>
      <c r="F28" s="29" t="s">
        <v>26</v>
      </c>
      <c r="G28" s="29"/>
      <c r="H28" s="29">
        <f t="shared" si="1"/>
        <v>0</v>
      </c>
    </row>
    <row r="29" spans="1:8" ht="60" x14ac:dyDescent="0.25">
      <c r="A29" s="9">
        <v>29</v>
      </c>
      <c r="B29" s="32" t="s">
        <v>3104</v>
      </c>
      <c r="C29" s="13" t="s">
        <v>35</v>
      </c>
      <c r="D29" s="21" t="s">
        <v>2882</v>
      </c>
      <c r="E29" s="29">
        <v>1</v>
      </c>
      <c r="F29" s="29" t="s">
        <v>26</v>
      </c>
      <c r="G29" s="29"/>
      <c r="H29" s="29">
        <f t="shared" si="1"/>
        <v>0</v>
      </c>
    </row>
    <row r="30" spans="1:8" ht="45" x14ac:dyDescent="0.25">
      <c r="A30" s="9">
        <v>30</v>
      </c>
      <c r="B30" s="32" t="s">
        <v>3104</v>
      </c>
      <c r="C30" s="13" t="s">
        <v>36</v>
      </c>
      <c r="D30" s="21" t="s">
        <v>37</v>
      </c>
      <c r="E30" s="29">
        <v>1</v>
      </c>
      <c r="F30" s="29" t="s">
        <v>26</v>
      </c>
      <c r="G30" s="29"/>
      <c r="H30" s="29">
        <f t="shared" si="1"/>
        <v>0</v>
      </c>
    </row>
    <row r="31" spans="1:8" ht="15.75" x14ac:dyDescent="0.25">
      <c r="A31" s="33">
        <v>31</v>
      </c>
      <c r="B31" s="31" t="s">
        <v>3104</v>
      </c>
      <c r="C31" s="10"/>
      <c r="D31" s="16" t="s">
        <v>38</v>
      </c>
      <c r="E31" s="26"/>
      <c r="F31" s="26"/>
      <c r="G31" s="26"/>
      <c r="H31" s="26"/>
    </row>
    <row r="32" spans="1:8" x14ac:dyDescent="0.25">
      <c r="A32" s="9">
        <v>32</v>
      </c>
      <c r="B32" s="32" t="s">
        <v>3104</v>
      </c>
      <c r="C32" s="11"/>
      <c r="D32" s="17" t="s">
        <v>39</v>
      </c>
      <c r="E32" s="27"/>
      <c r="F32" s="27"/>
      <c r="G32" s="27"/>
      <c r="H32" s="27"/>
    </row>
    <row r="33" spans="1:8" x14ac:dyDescent="0.25">
      <c r="A33" s="9">
        <v>33</v>
      </c>
      <c r="B33" s="32" t="s">
        <v>3104</v>
      </c>
      <c r="C33" s="12"/>
      <c r="D33" s="18" t="s">
        <v>40</v>
      </c>
      <c r="E33" s="28"/>
      <c r="F33" s="28"/>
      <c r="G33" s="28"/>
      <c r="H33" s="28"/>
    </row>
    <row r="34" spans="1:8" x14ac:dyDescent="0.25">
      <c r="A34" s="9">
        <v>34</v>
      </c>
      <c r="B34" s="32" t="s">
        <v>3104</v>
      </c>
      <c r="C34" s="11"/>
      <c r="D34" s="17" t="s">
        <v>41</v>
      </c>
      <c r="E34" s="27"/>
      <c r="F34" s="27"/>
      <c r="G34" s="27"/>
      <c r="H34" s="27"/>
    </row>
    <row r="35" spans="1:8" x14ac:dyDescent="0.25">
      <c r="A35" s="9">
        <v>35</v>
      </c>
      <c r="B35" s="32" t="s">
        <v>3104</v>
      </c>
      <c r="C35" s="11"/>
      <c r="D35" s="17" t="s">
        <v>42</v>
      </c>
      <c r="E35" s="27"/>
      <c r="F35" s="27"/>
      <c r="G35" s="27"/>
      <c r="H35" s="27"/>
    </row>
    <row r="36" spans="1:8" x14ac:dyDescent="0.25">
      <c r="A36" s="9">
        <v>36</v>
      </c>
      <c r="B36" s="32" t="s">
        <v>3104</v>
      </c>
      <c r="C36" s="12"/>
      <c r="D36" s="18" t="s">
        <v>43</v>
      </c>
      <c r="E36" s="28"/>
      <c r="F36" s="28"/>
      <c r="G36" s="28"/>
      <c r="H36" s="28"/>
    </row>
    <row r="37" spans="1:8" x14ac:dyDescent="0.25">
      <c r="A37" s="9">
        <v>37</v>
      </c>
      <c r="B37" s="32" t="s">
        <v>3104</v>
      </c>
      <c r="C37" s="12"/>
      <c r="D37" s="18" t="s">
        <v>44</v>
      </c>
      <c r="E37" s="28"/>
      <c r="F37" s="28"/>
      <c r="G37" s="28"/>
      <c r="H37" s="28"/>
    </row>
    <row r="38" spans="1:8" x14ac:dyDescent="0.25">
      <c r="A38" s="9">
        <v>38</v>
      </c>
      <c r="B38" s="32" t="s">
        <v>3104</v>
      </c>
      <c r="C38" s="12"/>
      <c r="D38" s="18" t="s">
        <v>45</v>
      </c>
      <c r="E38" s="28"/>
      <c r="F38" s="28"/>
      <c r="G38" s="28"/>
      <c r="H38" s="28"/>
    </row>
    <row r="39" spans="1:8" x14ac:dyDescent="0.25">
      <c r="A39" s="9">
        <v>39</v>
      </c>
      <c r="B39" s="32" t="s">
        <v>3104</v>
      </c>
      <c r="C39" s="12"/>
      <c r="D39" s="18" t="s">
        <v>46</v>
      </c>
      <c r="E39" s="28"/>
      <c r="F39" s="28"/>
      <c r="G39" s="28"/>
      <c r="H39" s="28"/>
    </row>
    <row r="40" spans="1:8" x14ac:dyDescent="0.25">
      <c r="A40" s="9">
        <v>40</v>
      </c>
      <c r="B40" s="32" t="s">
        <v>3104</v>
      </c>
      <c r="C40" s="12"/>
      <c r="D40" s="18" t="s">
        <v>47</v>
      </c>
      <c r="E40" s="28"/>
      <c r="F40" s="28"/>
      <c r="G40" s="28"/>
      <c r="H40" s="28"/>
    </row>
    <row r="41" spans="1:8" x14ac:dyDescent="0.25">
      <c r="A41" s="9">
        <v>41</v>
      </c>
      <c r="B41" s="32" t="s">
        <v>3104</v>
      </c>
      <c r="C41" s="12"/>
      <c r="D41" s="18" t="s">
        <v>48</v>
      </c>
      <c r="E41" s="28"/>
      <c r="F41" s="28"/>
      <c r="G41" s="28"/>
      <c r="H41" s="28"/>
    </row>
    <row r="42" spans="1:8" x14ac:dyDescent="0.25">
      <c r="A42" s="9">
        <v>42</v>
      </c>
      <c r="B42" s="32" t="s">
        <v>3104</v>
      </c>
      <c r="C42" s="11"/>
      <c r="D42" s="17" t="s">
        <v>49</v>
      </c>
      <c r="E42" s="27"/>
      <c r="F42" s="27"/>
      <c r="G42" s="27"/>
      <c r="H42" s="27"/>
    </row>
    <row r="43" spans="1:8" x14ac:dyDescent="0.25">
      <c r="A43" s="9">
        <v>43</v>
      </c>
      <c r="B43" s="32" t="s">
        <v>3104</v>
      </c>
      <c r="C43" s="12"/>
      <c r="D43" s="18" t="s">
        <v>50</v>
      </c>
      <c r="E43" s="28"/>
      <c r="F43" s="28"/>
      <c r="G43" s="28"/>
      <c r="H43" s="28"/>
    </row>
    <row r="44" spans="1:8" x14ac:dyDescent="0.25">
      <c r="A44" s="9">
        <v>44</v>
      </c>
      <c r="B44" s="32" t="s">
        <v>3104</v>
      </c>
      <c r="C44" s="12"/>
      <c r="D44" s="18" t="s">
        <v>51</v>
      </c>
      <c r="E44" s="28"/>
      <c r="F44" s="28"/>
      <c r="G44" s="28"/>
      <c r="H44" s="28"/>
    </row>
    <row r="45" spans="1:8" x14ac:dyDescent="0.25">
      <c r="A45" s="9">
        <v>45</v>
      </c>
      <c r="B45" s="32" t="s">
        <v>3104</v>
      </c>
      <c r="C45" s="12"/>
      <c r="D45" s="18" t="s">
        <v>52</v>
      </c>
      <c r="E45" s="28"/>
      <c r="F45" s="28"/>
      <c r="G45" s="28"/>
      <c r="H45" s="28"/>
    </row>
    <row r="46" spans="1:8" x14ac:dyDescent="0.25">
      <c r="A46" s="9">
        <v>46</v>
      </c>
      <c r="B46" s="32" t="s">
        <v>3104</v>
      </c>
      <c r="C46" s="12"/>
      <c r="D46" s="18" t="s">
        <v>53</v>
      </c>
      <c r="E46" s="28"/>
      <c r="F46" s="28"/>
      <c r="G46" s="28"/>
      <c r="H46" s="28"/>
    </row>
    <row r="47" spans="1:8" x14ac:dyDescent="0.25">
      <c r="A47" s="9">
        <v>47</v>
      </c>
      <c r="B47" s="32" t="s">
        <v>3104</v>
      </c>
      <c r="C47" s="12"/>
      <c r="D47" s="18" t="s">
        <v>48</v>
      </c>
      <c r="E47" s="28"/>
      <c r="F47" s="28"/>
      <c r="G47" s="28"/>
      <c r="H47" s="28"/>
    </row>
    <row r="48" spans="1:8" x14ac:dyDescent="0.25">
      <c r="A48" s="9">
        <v>48</v>
      </c>
      <c r="B48" s="32" t="s">
        <v>3104</v>
      </c>
      <c r="C48" s="13" t="s">
        <v>15</v>
      </c>
      <c r="D48" s="19" t="s">
        <v>15</v>
      </c>
      <c r="E48" s="29"/>
      <c r="F48" s="29"/>
      <c r="G48" s="29"/>
      <c r="H48" s="29"/>
    </row>
    <row r="49" spans="1:8" ht="15.75" x14ac:dyDescent="0.25">
      <c r="A49" s="34">
        <v>49</v>
      </c>
      <c r="B49" s="41" t="s">
        <v>3104</v>
      </c>
      <c r="C49" s="42"/>
      <c r="D49" s="43" t="s">
        <v>54</v>
      </c>
      <c r="E49" s="44"/>
      <c r="F49" s="44"/>
      <c r="G49" s="44"/>
      <c r="H49" s="44"/>
    </row>
    <row r="50" spans="1:8" ht="30" x14ac:dyDescent="0.25">
      <c r="A50" s="9">
        <v>50</v>
      </c>
      <c r="B50" s="32" t="s">
        <v>3104</v>
      </c>
      <c r="C50" s="13" t="s">
        <v>15</v>
      </c>
      <c r="D50" s="21" t="s">
        <v>55</v>
      </c>
      <c r="E50" s="29"/>
      <c r="F50" s="29"/>
      <c r="G50" s="29"/>
      <c r="H50" s="29"/>
    </row>
    <row r="51" spans="1:8" x14ac:dyDescent="0.25">
      <c r="A51" s="9">
        <v>51</v>
      </c>
      <c r="B51" s="32" t="s">
        <v>3104</v>
      </c>
      <c r="C51" s="13" t="s">
        <v>15</v>
      </c>
      <c r="D51" s="21" t="s">
        <v>2891</v>
      </c>
      <c r="E51" s="29"/>
      <c r="F51" s="29"/>
      <c r="G51" s="29"/>
      <c r="H51" s="29"/>
    </row>
    <row r="52" spans="1:8" ht="30" x14ac:dyDescent="0.25">
      <c r="A52" s="9">
        <v>52</v>
      </c>
      <c r="B52" s="32" t="s">
        <v>3104</v>
      </c>
      <c r="C52" s="13" t="s">
        <v>15</v>
      </c>
      <c r="D52" s="21" t="s">
        <v>56</v>
      </c>
      <c r="E52" s="29"/>
      <c r="F52" s="29"/>
      <c r="G52" s="29"/>
      <c r="H52" s="29"/>
    </row>
    <row r="53" spans="1:8" ht="45" x14ac:dyDescent="0.25">
      <c r="A53" s="9">
        <v>53</v>
      </c>
      <c r="B53" s="32" t="s">
        <v>3104</v>
      </c>
      <c r="C53" s="13" t="s">
        <v>15</v>
      </c>
      <c r="D53" s="21" t="s">
        <v>57</v>
      </c>
      <c r="E53" s="29"/>
      <c r="F53" s="29"/>
      <c r="G53" s="29"/>
      <c r="H53" s="29"/>
    </row>
    <row r="54" spans="1:8" x14ac:dyDescent="0.25">
      <c r="A54" s="9">
        <v>54</v>
      </c>
      <c r="B54" s="32" t="s">
        <v>3104</v>
      </c>
      <c r="C54" s="13" t="s">
        <v>15</v>
      </c>
      <c r="D54" s="21" t="s">
        <v>15</v>
      </c>
      <c r="E54" s="29"/>
      <c r="F54" s="29"/>
      <c r="G54" s="29"/>
      <c r="H54" s="29"/>
    </row>
    <row r="55" spans="1:8" ht="15.75" x14ac:dyDescent="0.25">
      <c r="A55" s="34">
        <v>55</v>
      </c>
      <c r="B55" s="41" t="s">
        <v>3104</v>
      </c>
      <c r="C55" s="42"/>
      <c r="D55" s="43" t="s">
        <v>58</v>
      </c>
      <c r="E55" s="44"/>
      <c r="F55" s="44"/>
      <c r="G55" s="44"/>
      <c r="H55" s="44"/>
    </row>
    <row r="56" spans="1:8" x14ac:dyDescent="0.25">
      <c r="A56" s="9">
        <v>56</v>
      </c>
      <c r="B56" s="32" t="s">
        <v>3104</v>
      </c>
      <c r="C56" s="13" t="s">
        <v>15</v>
      </c>
      <c r="D56" s="21" t="s">
        <v>59</v>
      </c>
      <c r="E56" s="29"/>
      <c r="F56" s="29"/>
      <c r="G56" s="29"/>
      <c r="H56" s="29"/>
    </row>
    <row r="57" spans="1:8" x14ac:dyDescent="0.25">
      <c r="A57" s="9">
        <v>57</v>
      </c>
      <c r="B57" s="32" t="s">
        <v>3104</v>
      </c>
      <c r="C57" s="13" t="s">
        <v>15</v>
      </c>
      <c r="D57" s="21" t="s">
        <v>60</v>
      </c>
      <c r="E57" s="29"/>
      <c r="F57" s="29"/>
      <c r="G57" s="29"/>
      <c r="H57" s="29"/>
    </row>
    <row r="58" spans="1:8" ht="30" x14ac:dyDescent="0.25">
      <c r="A58" s="9">
        <v>58</v>
      </c>
      <c r="B58" s="32" t="s">
        <v>3104</v>
      </c>
      <c r="C58" s="13" t="s">
        <v>15</v>
      </c>
      <c r="D58" s="21" t="s">
        <v>61</v>
      </c>
      <c r="E58" s="29"/>
      <c r="F58" s="29"/>
      <c r="G58" s="29"/>
      <c r="H58" s="29"/>
    </row>
    <row r="59" spans="1:8" x14ac:dyDescent="0.25">
      <c r="A59" s="9">
        <v>59</v>
      </c>
      <c r="B59" s="32" t="s">
        <v>3104</v>
      </c>
      <c r="C59" s="13" t="s">
        <v>15</v>
      </c>
      <c r="D59" s="21" t="s">
        <v>62</v>
      </c>
      <c r="E59" s="29"/>
      <c r="F59" s="29"/>
      <c r="G59" s="29"/>
      <c r="H59" s="29"/>
    </row>
    <row r="60" spans="1:8" x14ac:dyDescent="0.25">
      <c r="A60" s="9">
        <v>60</v>
      </c>
      <c r="B60" s="32" t="s">
        <v>3104</v>
      </c>
      <c r="C60" s="13" t="s">
        <v>15</v>
      </c>
      <c r="D60" s="21" t="s">
        <v>63</v>
      </c>
      <c r="E60" s="29"/>
      <c r="F60" s="29"/>
      <c r="G60" s="29"/>
      <c r="H60" s="29"/>
    </row>
    <row r="61" spans="1:8" x14ac:dyDescent="0.25">
      <c r="A61" s="9">
        <v>61</v>
      </c>
      <c r="B61" s="32" t="s">
        <v>3104</v>
      </c>
      <c r="C61" s="13" t="s">
        <v>15</v>
      </c>
      <c r="D61" s="21" t="s">
        <v>64</v>
      </c>
      <c r="E61" s="29"/>
      <c r="F61" s="29"/>
      <c r="G61" s="29"/>
      <c r="H61" s="29"/>
    </row>
    <row r="62" spans="1:8" x14ac:dyDescent="0.25">
      <c r="A62" s="9">
        <v>62</v>
      </c>
      <c r="B62" s="32" t="s">
        <v>3104</v>
      </c>
      <c r="C62" s="13" t="s">
        <v>15</v>
      </c>
      <c r="D62" s="21" t="s">
        <v>65</v>
      </c>
      <c r="E62" s="29"/>
      <c r="F62" s="29"/>
      <c r="G62" s="29"/>
      <c r="H62" s="29"/>
    </row>
    <row r="63" spans="1:8" x14ac:dyDescent="0.25">
      <c r="A63" s="9">
        <v>63</v>
      </c>
      <c r="B63" s="32" t="s">
        <v>3104</v>
      </c>
      <c r="C63" s="13" t="s">
        <v>15</v>
      </c>
      <c r="D63" s="21" t="s">
        <v>66</v>
      </c>
      <c r="E63" s="29"/>
      <c r="F63" s="29"/>
      <c r="G63" s="29"/>
      <c r="H63" s="29"/>
    </row>
    <row r="64" spans="1:8" x14ac:dyDescent="0.25">
      <c r="A64" s="9">
        <v>64</v>
      </c>
      <c r="B64" s="32" t="s">
        <v>3104</v>
      </c>
      <c r="C64" s="13" t="s">
        <v>15</v>
      </c>
      <c r="D64" s="21" t="s">
        <v>67</v>
      </c>
      <c r="E64" s="29"/>
      <c r="F64" s="29"/>
      <c r="G64" s="29"/>
      <c r="H64" s="29"/>
    </row>
    <row r="65" spans="1:8" x14ac:dyDescent="0.25">
      <c r="A65" s="9">
        <v>65</v>
      </c>
      <c r="B65" s="32" t="s">
        <v>3104</v>
      </c>
      <c r="C65" s="13" t="s">
        <v>15</v>
      </c>
      <c r="D65" s="21" t="s">
        <v>68</v>
      </c>
      <c r="E65" s="29"/>
      <c r="F65" s="29"/>
      <c r="G65" s="29"/>
      <c r="H65" s="29"/>
    </row>
    <row r="66" spans="1:8" x14ac:dyDescent="0.25">
      <c r="A66" s="9">
        <v>66</v>
      </c>
      <c r="B66" s="32" t="s">
        <v>3104</v>
      </c>
      <c r="C66" s="13" t="s">
        <v>15</v>
      </c>
      <c r="D66" s="21" t="s">
        <v>69</v>
      </c>
      <c r="E66" s="29"/>
      <c r="F66" s="29"/>
      <c r="G66" s="29"/>
      <c r="H66" s="29"/>
    </row>
    <row r="67" spans="1:8" x14ac:dyDescent="0.25">
      <c r="A67" s="9">
        <v>67</v>
      </c>
      <c r="B67" s="32" t="s">
        <v>3104</v>
      </c>
      <c r="C67" s="13" t="s">
        <v>15</v>
      </c>
      <c r="D67" s="21" t="s">
        <v>70</v>
      </c>
      <c r="E67" s="29"/>
      <c r="F67" s="29"/>
      <c r="G67" s="29"/>
      <c r="H67" s="29"/>
    </row>
    <row r="68" spans="1:8" x14ac:dyDescent="0.25">
      <c r="A68" s="9">
        <v>68</v>
      </c>
      <c r="B68" s="32" t="s">
        <v>3104</v>
      </c>
      <c r="C68" s="13" t="s">
        <v>15</v>
      </c>
      <c r="D68" s="21" t="s">
        <v>71</v>
      </c>
      <c r="E68" s="29"/>
      <c r="F68" s="29"/>
      <c r="G68" s="29"/>
      <c r="H68" s="29"/>
    </row>
    <row r="69" spans="1:8" x14ac:dyDescent="0.25">
      <c r="A69" s="9">
        <v>69</v>
      </c>
      <c r="B69" s="32" t="s">
        <v>3104</v>
      </c>
      <c r="C69" s="13" t="s">
        <v>15</v>
      </c>
      <c r="D69" s="21" t="s">
        <v>72</v>
      </c>
      <c r="E69" s="29"/>
      <c r="F69" s="29"/>
      <c r="G69" s="29"/>
      <c r="H69" s="29"/>
    </row>
    <row r="70" spans="1:8" x14ac:dyDescent="0.25">
      <c r="A70" s="9">
        <v>70</v>
      </c>
      <c r="B70" s="32" t="s">
        <v>3104</v>
      </c>
      <c r="C70" s="13" t="s">
        <v>15</v>
      </c>
      <c r="D70" s="21" t="s">
        <v>73</v>
      </c>
      <c r="E70" s="29"/>
      <c r="F70" s="29"/>
      <c r="G70" s="29"/>
      <c r="H70" s="29"/>
    </row>
    <row r="71" spans="1:8" x14ac:dyDescent="0.25">
      <c r="A71" s="9">
        <v>71</v>
      </c>
      <c r="B71" s="32" t="s">
        <v>3104</v>
      </c>
      <c r="C71" s="13" t="s">
        <v>15</v>
      </c>
      <c r="D71" s="21" t="s">
        <v>74</v>
      </c>
      <c r="E71" s="29"/>
      <c r="F71" s="29"/>
      <c r="G71" s="29"/>
      <c r="H71" s="29"/>
    </row>
    <row r="72" spans="1:8" x14ac:dyDescent="0.25">
      <c r="A72" s="9">
        <v>72</v>
      </c>
      <c r="B72" s="32" t="s">
        <v>3104</v>
      </c>
      <c r="C72" s="13" t="s">
        <v>15</v>
      </c>
      <c r="D72" s="21" t="s">
        <v>75</v>
      </c>
      <c r="E72" s="29"/>
      <c r="F72" s="29"/>
      <c r="G72" s="29"/>
      <c r="H72" s="29"/>
    </row>
    <row r="73" spans="1:8" x14ac:dyDescent="0.25">
      <c r="A73" s="9">
        <v>73</v>
      </c>
      <c r="B73" s="32" t="s">
        <v>3104</v>
      </c>
      <c r="C73" s="13" t="s">
        <v>15</v>
      </c>
      <c r="D73" s="21" t="s">
        <v>76</v>
      </c>
      <c r="E73" s="29"/>
      <c r="F73" s="29"/>
      <c r="G73" s="29"/>
      <c r="H73" s="29"/>
    </row>
    <row r="74" spans="1:8" x14ac:dyDescent="0.25">
      <c r="A74" s="9">
        <v>74</v>
      </c>
      <c r="B74" s="32" t="s">
        <v>3104</v>
      </c>
      <c r="C74" s="13" t="s">
        <v>15</v>
      </c>
      <c r="D74" s="21" t="s">
        <v>77</v>
      </c>
      <c r="E74" s="29"/>
      <c r="F74" s="29"/>
      <c r="G74" s="29"/>
      <c r="H74" s="29"/>
    </row>
    <row r="75" spans="1:8" x14ac:dyDescent="0.25">
      <c r="A75" s="9">
        <v>75</v>
      </c>
      <c r="B75" s="32" t="s">
        <v>3104</v>
      </c>
      <c r="C75" s="13"/>
      <c r="D75" s="21" t="s">
        <v>2892</v>
      </c>
      <c r="E75" s="29"/>
      <c r="F75" s="29"/>
      <c r="G75" s="29"/>
      <c r="H75" s="29"/>
    </row>
    <row r="76" spans="1:8" ht="15.75" x14ac:dyDescent="0.25">
      <c r="A76" s="34">
        <v>76</v>
      </c>
      <c r="B76" s="41" t="s">
        <v>3104</v>
      </c>
      <c r="C76" s="42"/>
      <c r="D76" s="43" t="s">
        <v>78</v>
      </c>
      <c r="E76" s="44"/>
      <c r="F76" s="44"/>
      <c r="G76" s="44"/>
      <c r="H76" s="44"/>
    </row>
    <row r="77" spans="1:8" ht="30" x14ac:dyDescent="0.25">
      <c r="A77" s="9">
        <v>77</v>
      </c>
      <c r="B77" s="32" t="s">
        <v>3104</v>
      </c>
      <c r="C77" s="13" t="s">
        <v>15</v>
      </c>
      <c r="D77" s="21" t="s">
        <v>2893</v>
      </c>
      <c r="E77" s="29"/>
      <c r="F77" s="29"/>
      <c r="G77" s="29"/>
      <c r="H77" s="29"/>
    </row>
    <row r="78" spans="1:8" ht="45" x14ac:dyDescent="0.25">
      <c r="A78" s="9">
        <v>78</v>
      </c>
      <c r="B78" s="32" t="s">
        <v>3104</v>
      </c>
      <c r="C78" s="13" t="s">
        <v>15</v>
      </c>
      <c r="D78" s="21" t="s">
        <v>2894</v>
      </c>
      <c r="E78" s="29"/>
      <c r="F78" s="29"/>
      <c r="G78" s="29"/>
      <c r="H78" s="29"/>
    </row>
    <row r="79" spans="1:8" ht="30" x14ac:dyDescent="0.25">
      <c r="A79" s="9">
        <v>79</v>
      </c>
      <c r="B79" s="32" t="s">
        <v>3104</v>
      </c>
      <c r="C79" s="13" t="s">
        <v>15</v>
      </c>
      <c r="D79" s="21" t="s">
        <v>79</v>
      </c>
      <c r="E79" s="29"/>
      <c r="F79" s="29"/>
      <c r="G79" s="29"/>
      <c r="H79" s="29"/>
    </row>
    <row r="80" spans="1:8" ht="90" x14ac:dyDescent="0.25">
      <c r="A80" s="9">
        <v>80</v>
      </c>
      <c r="B80" s="32" t="s">
        <v>3104</v>
      </c>
      <c r="C80" s="13" t="s">
        <v>15</v>
      </c>
      <c r="D80" s="21" t="s">
        <v>2895</v>
      </c>
      <c r="E80" s="29"/>
      <c r="F80" s="29"/>
      <c r="G80" s="29"/>
      <c r="H80" s="29"/>
    </row>
    <row r="81" spans="1:8" ht="15.75" x14ac:dyDescent="0.25">
      <c r="A81" s="34">
        <v>81</v>
      </c>
      <c r="B81" s="41" t="s">
        <v>3104</v>
      </c>
      <c r="C81" s="42"/>
      <c r="D81" s="43" t="s">
        <v>80</v>
      </c>
      <c r="E81" s="44"/>
      <c r="F81" s="44"/>
      <c r="G81" s="44"/>
      <c r="H81" s="44"/>
    </row>
    <row r="82" spans="1:8" ht="90" x14ac:dyDescent="0.25">
      <c r="A82" s="9">
        <v>82</v>
      </c>
      <c r="B82" s="32" t="s">
        <v>3104</v>
      </c>
      <c r="C82" s="11"/>
      <c r="D82" s="21" t="s">
        <v>81</v>
      </c>
      <c r="E82" s="27"/>
      <c r="F82" s="27"/>
      <c r="G82" s="27"/>
      <c r="H82" s="27"/>
    </row>
    <row r="83" spans="1:8" ht="75" x14ac:dyDescent="0.25">
      <c r="A83" s="9">
        <v>83</v>
      </c>
      <c r="B83" s="32" t="s">
        <v>3104</v>
      </c>
      <c r="C83" s="13" t="s">
        <v>15</v>
      </c>
      <c r="D83" s="22" t="s">
        <v>82</v>
      </c>
      <c r="E83" s="29"/>
      <c r="F83" s="29"/>
      <c r="G83" s="29"/>
      <c r="H83" s="29"/>
    </row>
    <row r="84" spans="1:8" ht="135" x14ac:dyDescent="0.25">
      <c r="A84" s="9">
        <v>84</v>
      </c>
      <c r="B84" s="32" t="s">
        <v>3104</v>
      </c>
      <c r="C84" s="13" t="s">
        <v>15</v>
      </c>
      <c r="D84" s="22" t="s">
        <v>83</v>
      </c>
      <c r="E84" s="29"/>
      <c r="F84" s="29"/>
      <c r="G84" s="29"/>
      <c r="H84" s="29"/>
    </row>
    <row r="85" spans="1:8" ht="60" x14ac:dyDescent="0.25">
      <c r="A85" s="9">
        <v>85</v>
      </c>
      <c r="B85" s="32" t="s">
        <v>3104</v>
      </c>
      <c r="C85" s="13" t="s">
        <v>15</v>
      </c>
      <c r="D85" s="22" t="s">
        <v>84</v>
      </c>
      <c r="E85" s="29"/>
      <c r="F85" s="29"/>
      <c r="G85" s="29"/>
      <c r="H85" s="29"/>
    </row>
    <row r="86" spans="1:8" x14ac:dyDescent="0.25">
      <c r="A86" s="9">
        <v>86</v>
      </c>
      <c r="B86" s="32" t="s">
        <v>3104</v>
      </c>
      <c r="C86" s="13" t="s">
        <v>15</v>
      </c>
      <c r="D86" s="22" t="s">
        <v>85</v>
      </c>
      <c r="E86" s="29"/>
      <c r="F86" s="29"/>
      <c r="G86" s="29"/>
      <c r="H86" s="29"/>
    </row>
    <row r="87" spans="1:8" ht="30" x14ac:dyDescent="0.25">
      <c r="A87" s="9">
        <v>87</v>
      </c>
      <c r="B87" s="32" t="s">
        <v>3104</v>
      </c>
      <c r="C87" s="13" t="s">
        <v>15</v>
      </c>
      <c r="D87" s="22" t="s">
        <v>86</v>
      </c>
      <c r="E87" s="29"/>
      <c r="F87" s="29"/>
      <c r="G87" s="29"/>
      <c r="H87" s="29"/>
    </row>
    <row r="88" spans="1:8" ht="30" x14ac:dyDescent="0.25">
      <c r="A88" s="9">
        <v>88</v>
      </c>
      <c r="B88" s="32" t="s">
        <v>3104</v>
      </c>
      <c r="C88" s="13" t="s">
        <v>15</v>
      </c>
      <c r="D88" s="22" t="s">
        <v>87</v>
      </c>
      <c r="E88" s="29"/>
      <c r="F88" s="29"/>
      <c r="G88" s="29"/>
      <c r="H88" s="29"/>
    </row>
    <row r="89" spans="1:8" x14ac:dyDescent="0.25">
      <c r="A89" s="9">
        <v>89</v>
      </c>
      <c r="B89" s="32" t="s">
        <v>3104</v>
      </c>
      <c r="C89" s="13" t="s">
        <v>15</v>
      </c>
      <c r="D89" s="22" t="s">
        <v>88</v>
      </c>
      <c r="E89" s="29"/>
      <c r="F89" s="29"/>
      <c r="G89" s="29"/>
      <c r="H89" s="29"/>
    </row>
    <row r="90" spans="1:8" ht="30" x14ac:dyDescent="0.25">
      <c r="A90" s="9">
        <v>90</v>
      </c>
      <c r="B90" s="32" t="s">
        <v>3104</v>
      </c>
      <c r="C90" s="13" t="s">
        <v>15</v>
      </c>
      <c r="D90" s="22" t="s">
        <v>89</v>
      </c>
      <c r="E90" s="29"/>
      <c r="F90" s="29"/>
      <c r="G90" s="29"/>
      <c r="H90" s="29"/>
    </row>
    <row r="91" spans="1:8" ht="30" x14ac:dyDescent="0.25">
      <c r="A91" s="9">
        <v>91</v>
      </c>
      <c r="B91" s="32" t="s">
        <v>3104</v>
      </c>
      <c r="C91" s="13" t="s">
        <v>15</v>
      </c>
      <c r="D91" s="22" t="s">
        <v>90</v>
      </c>
      <c r="E91" s="29"/>
      <c r="F91" s="29"/>
      <c r="G91" s="29"/>
      <c r="H91" s="29"/>
    </row>
    <row r="92" spans="1:8" ht="30" x14ac:dyDescent="0.25">
      <c r="A92" s="9">
        <v>92</v>
      </c>
      <c r="B92" s="32" t="s">
        <v>3104</v>
      </c>
      <c r="C92" s="13" t="s">
        <v>15</v>
      </c>
      <c r="D92" s="22" t="s">
        <v>91</v>
      </c>
      <c r="E92" s="29"/>
      <c r="F92" s="29"/>
      <c r="G92" s="29"/>
      <c r="H92" s="29"/>
    </row>
    <row r="93" spans="1:8" ht="60" x14ac:dyDescent="0.25">
      <c r="A93" s="9">
        <v>93</v>
      </c>
      <c r="B93" s="32" t="s">
        <v>3104</v>
      </c>
      <c r="C93" s="13" t="s">
        <v>15</v>
      </c>
      <c r="D93" s="22" t="s">
        <v>92</v>
      </c>
      <c r="E93" s="29"/>
      <c r="F93" s="29"/>
      <c r="G93" s="29"/>
      <c r="H93" s="29"/>
    </row>
    <row r="94" spans="1:8" ht="30" x14ac:dyDescent="0.25">
      <c r="A94" s="9">
        <v>94</v>
      </c>
      <c r="B94" s="32" t="s">
        <v>3104</v>
      </c>
      <c r="C94" s="13" t="s">
        <v>15</v>
      </c>
      <c r="D94" s="22" t="s">
        <v>93</v>
      </c>
      <c r="E94" s="29"/>
      <c r="F94" s="29"/>
      <c r="G94" s="29"/>
      <c r="H94" s="29"/>
    </row>
    <row r="95" spans="1:8" ht="120" x14ac:dyDescent="0.25">
      <c r="A95" s="9">
        <v>95</v>
      </c>
      <c r="B95" s="32" t="s">
        <v>3104</v>
      </c>
      <c r="C95" s="13" t="s">
        <v>15</v>
      </c>
      <c r="D95" s="22" t="s">
        <v>94</v>
      </c>
      <c r="E95" s="29"/>
      <c r="F95" s="29"/>
      <c r="G95" s="29"/>
      <c r="H95" s="29"/>
    </row>
    <row r="96" spans="1:8" x14ac:dyDescent="0.25">
      <c r="A96" s="9">
        <v>96</v>
      </c>
      <c r="B96" s="32" t="s">
        <v>3104</v>
      </c>
      <c r="C96" s="13" t="s">
        <v>15</v>
      </c>
      <c r="D96" s="22" t="s">
        <v>15</v>
      </c>
      <c r="E96" s="29"/>
      <c r="F96" s="29"/>
      <c r="G96" s="29"/>
      <c r="H96" s="29"/>
    </row>
    <row r="97" spans="1:8" ht="15.75" x14ac:dyDescent="0.25">
      <c r="A97" s="34">
        <v>97</v>
      </c>
      <c r="B97" s="41" t="s">
        <v>3104</v>
      </c>
      <c r="C97" s="42"/>
      <c r="D97" s="43" t="s">
        <v>95</v>
      </c>
      <c r="E97" s="44"/>
      <c r="F97" s="44"/>
      <c r="G97" s="44"/>
      <c r="H97" s="44"/>
    </row>
    <row r="98" spans="1:8" ht="180" x14ac:dyDescent="0.25">
      <c r="A98" s="9">
        <v>98</v>
      </c>
      <c r="B98" s="32" t="s">
        <v>3104</v>
      </c>
      <c r="C98" s="13" t="s">
        <v>96</v>
      </c>
      <c r="D98" s="21" t="s">
        <v>97</v>
      </c>
      <c r="E98" s="29"/>
      <c r="F98" s="29" t="s">
        <v>19</v>
      </c>
      <c r="G98" s="29"/>
      <c r="H98" s="29">
        <f>E98*G98</f>
        <v>0</v>
      </c>
    </row>
    <row r="99" spans="1:8" ht="60" x14ac:dyDescent="0.25">
      <c r="A99" s="9">
        <v>99</v>
      </c>
      <c r="B99" s="32" t="s">
        <v>3104</v>
      </c>
      <c r="C99" s="13" t="s">
        <v>98</v>
      </c>
      <c r="D99" s="21" t="s">
        <v>99</v>
      </c>
      <c r="E99" s="29"/>
      <c r="F99" s="29" t="s">
        <v>19</v>
      </c>
      <c r="G99" s="29"/>
      <c r="H99" s="29">
        <f>E99*G99</f>
        <v>0</v>
      </c>
    </row>
    <row r="100" spans="1:8" ht="15.75" x14ac:dyDescent="0.25">
      <c r="A100" s="34">
        <v>100</v>
      </c>
      <c r="B100" s="41" t="s">
        <v>3104</v>
      </c>
      <c r="C100" s="42"/>
      <c r="D100" s="43" t="s">
        <v>100</v>
      </c>
      <c r="E100" s="44"/>
      <c r="F100" s="44"/>
      <c r="G100" s="44"/>
      <c r="H100" s="44"/>
    </row>
    <row r="101" spans="1:8" x14ac:dyDescent="0.25">
      <c r="A101" s="9">
        <v>101</v>
      </c>
      <c r="B101" s="32" t="s">
        <v>3104</v>
      </c>
      <c r="C101" s="13" t="s">
        <v>15</v>
      </c>
      <c r="D101" s="21" t="s">
        <v>101</v>
      </c>
      <c r="E101" s="29">
        <v>1</v>
      </c>
      <c r="F101" s="29" t="s">
        <v>26</v>
      </c>
      <c r="G101" s="29"/>
      <c r="H101" s="29">
        <f>E101*G101</f>
        <v>0</v>
      </c>
    </row>
    <row r="102" spans="1:8" ht="45" x14ac:dyDescent="0.25">
      <c r="A102" s="9">
        <v>102</v>
      </c>
      <c r="B102" s="32" t="s">
        <v>3104</v>
      </c>
      <c r="C102" s="13" t="s">
        <v>102</v>
      </c>
      <c r="D102" s="21" t="s">
        <v>103</v>
      </c>
      <c r="E102" s="29">
        <v>1</v>
      </c>
      <c r="F102" s="29" t="s">
        <v>26</v>
      </c>
      <c r="G102" s="29"/>
      <c r="H102" s="29">
        <f>E102*G102</f>
        <v>0</v>
      </c>
    </row>
    <row r="103" spans="1:8" ht="15.75" x14ac:dyDescent="0.25">
      <c r="A103" s="34">
        <v>103</v>
      </c>
      <c r="B103" s="41" t="s">
        <v>3104</v>
      </c>
      <c r="C103" s="42"/>
      <c r="D103" s="43" t="s">
        <v>104</v>
      </c>
      <c r="E103" s="44"/>
      <c r="F103" s="44"/>
      <c r="G103" s="44"/>
      <c r="H103" s="44"/>
    </row>
    <row r="104" spans="1:8" ht="45" x14ac:dyDescent="0.25">
      <c r="A104" s="9">
        <v>104</v>
      </c>
      <c r="B104" s="32" t="s">
        <v>3104</v>
      </c>
      <c r="C104" s="13" t="s">
        <v>105</v>
      </c>
      <c r="D104" s="21" t="s">
        <v>106</v>
      </c>
      <c r="E104" s="29">
        <v>1</v>
      </c>
      <c r="F104" s="29" t="s">
        <v>26</v>
      </c>
      <c r="G104" s="29"/>
      <c r="H104" s="29">
        <f>E104*G104</f>
        <v>0</v>
      </c>
    </row>
    <row r="105" spans="1:8" ht="180" x14ac:dyDescent="0.25">
      <c r="A105" s="9">
        <v>105</v>
      </c>
      <c r="B105" s="32" t="s">
        <v>3104</v>
      </c>
      <c r="C105" s="13" t="s">
        <v>107</v>
      </c>
      <c r="D105" s="23" t="s">
        <v>2896</v>
      </c>
      <c r="E105" s="29">
        <v>1</v>
      </c>
      <c r="F105" s="29" t="s">
        <v>26</v>
      </c>
      <c r="G105" s="29"/>
      <c r="H105" s="29">
        <f>E105*G105</f>
        <v>0</v>
      </c>
    </row>
    <row r="106" spans="1:8" ht="75" x14ac:dyDescent="0.25">
      <c r="A106" s="9">
        <v>106</v>
      </c>
      <c r="B106" s="32" t="s">
        <v>3104</v>
      </c>
      <c r="C106" s="13" t="s">
        <v>108</v>
      </c>
      <c r="D106" s="21" t="s">
        <v>109</v>
      </c>
      <c r="E106" s="29">
        <v>1</v>
      </c>
      <c r="F106" s="29" t="s">
        <v>26</v>
      </c>
      <c r="G106" s="29"/>
      <c r="H106" s="29">
        <f>E106*G106</f>
        <v>0</v>
      </c>
    </row>
    <row r="107" spans="1:8" x14ac:dyDescent="0.25">
      <c r="A107" s="9">
        <v>107</v>
      </c>
      <c r="B107" s="32" t="s">
        <v>3104</v>
      </c>
      <c r="C107" s="13" t="s">
        <v>15</v>
      </c>
      <c r="D107" s="21" t="s">
        <v>15</v>
      </c>
      <c r="E107" s="29"/>
      <c r="F107" s="29"/>
      <c r="G107" s="29"/>
      <c r="H107" s="29"/>
    </row>
    <row r="108" spans="1:8" ht="15.75" x14ac:dyDescent="0.25">
      <c r="A108" s="34">
        <v>108</v>
      </c>
      <c r="B108" s="41" t="s">
        <v>3104</v>
      </c>
      <c r="C108" s="42"/>
      <c r="D108" s="43" t="s">
        <v>110</v>
      </c>
      <c r="E108" s="44"/>
      <c r="F108" s="44"/>
      <c r="G108" s="44"/>
      <c r="H108" s="44"/>
    </row>
    <row r="109" spans="1:8" x14ac:dyDescent="0.25">
      <c r="A109" s="9">
        <v>109</v>
      </c>
      <c r="B109" s="32" t="s">
        <v>3104</v>
      </c>
      <c r="C109" s="11"/>
      <c r="D109" s="21" t="s">
        <v>111</v>
      </c>
      <c r="E109" s="27"/>
      <c r="F109" s="27"/>
      <c r="G109" s="27"/>
      <c r="H109" s="27"/>
    </row>
    <row r="110" spans="1:8" ht="105" x14ac:dyDescent="0.25">
      <c r="A110" s="9">
        <v>110</v>
      </c>
      <c r="B110" s="32" t="s">
        <v>3104</v>
      </c>
      <c r="C110" s="11"/>
      <c r="D110" s="21" t="s">
        <v>112</v>
      </c>
      <c r="E110" s="27"/>
      <c r="F110" s="27"/>
      <c r="G110" s="27"/>
      <c r="H110" s="27"/>
    </row>
    <row r="111" spans="1:8" x14ac:dyDescent="0.25">
      <c r="A111" s="9">
        <v>111</v>
      </c>
      <c r="B111" s="32" t="s">
        <v>3104</v>
      </c>
      <c r="C111" s="11"/>
      <c r="D111" s="21" t="s">
        <v>113</v>
      </c>
      <c r="E111" s="27"/>
      <c r="F111" s="27"/>
      <c r="G111" s="27"/>
      <c r="H111" s="27"/>
    </row>
    <row r="112" spans="1:8" ht="30" x14ac:dyDescent="0.25">
      <c r="A112" s="9">
        <v>112</v>
      </c>
      <c r="B112" s="32" t="s">
        <v>3104</v>
      </c>
      <c r="C112" s="11"/>
      <c r="D112" s="21" t="s">
        <v>114</v>
      </c>
      <c r="E112" s="27"/>
      <c r="F112" s="27"/>
      <c r="G112" s="27"/>
      <c r="H112" s="27"/>
    </row>
    <row r="113" spans="1:8" ht="30" x14ac:dyDescent="0.25">
      <c r="A113" s="9">
        <v>113</v>
      </c>
      <c r="B113" s="32" t="s">
        <v>3104</v>
      </c>
      <c r="C113" s="11"/>
      <c r="D113" s="21" t="s">
        <v>115</v>
      </c>
      <c r="E113" s="27"/>
      <c r="F113" s="27"/>
      <c r="G113" s="27"/>
      <c r="H113" s="27"/>
    </row>
    <row r="114" spans="1:8" ht="45" x14ac:dyDescent="0.25">
      <c r="A114" s="9">
        <v>114</v>
      </c>
      <c r="B114" s="32" t="s">
        <v>3104</v>
      </c>
      <c r="C114" s="11"/>
      <c r="D114" s="21" t="s">
        <v>116</v>
      </c>
      <c r="E114" s="27"/>
      <c r="F114" s="27"/>
      <c r="G114" s="27"/>
      <c r="H114" s="27"/>
    </row>
    <row r="115" spans="1:8" ht="75" x14ac:dyDescent="0.25">
      <c r="A115" s="9">
        <v>115</v>
      </c>
      <c r="B115" s="32" t="s">
        <v>3104</v>
      </c>
      <c r="C115" s="11"/>
      <c r="D115" s="21" t="s">
        <v>117</v>
      </c>
      <c r="E115" s="27"/>
      <c r="F115" s="27"/>
      <c r="G115" s="27"/>
      <c r="H115" s="27"/>
    </row>
    <row r="116" spans="1:8" ht="45" x14ac:dyDescent="0.25">
      <c r="A116" s="9">
        <v>116</v>
      </c>
      <c r="B116" s="32" t="s">
        <v>3104</v>
      </c>
      <c r="C116" s="11"/>
      <c r="D116" s="21" t="s">
        <v>118</v>
      </c>
      <c r="E116" s="27"/>
      <c r="F116" s="27"/>
      <c r="G116" s="27"/>
      <c r="H116" s="27"/>
    </row>
    <row r="117" spans="1:8" ht="30" x14ac:dyDescent="0.25">
      <c r="A117" s="9">
        <v>117</v>
      </c>
      <c r="B117" s="32" t="s">
        <v>3104</v>
      </c>
      <c r="C117" s="11"/>
      <c r="D117" s="21" t="s">
        <v>119</v>
      </c>
      <c r="E117" s="27"/>
      <c r="F117" s="27"/>
      <c r="G117" s="27"/>
      <c r="H117" s="27"/>
    </row>
    <row r="118" spans="1:8" ht="30" x14ac:dyDescent="0.25">
      <c r="A118" s="9">
        <v>118</v>
      </c>
      <c r="B118" s="32" t="s">
        <v>3104</v>
      </c>
      <c r="C118" s="11"/>
      <c r="D118" s="21" t="s">
        <v>120</v>
      </c>
      <c r="E118" s="27"/>
      <c r="F118" s="27"/>
      <c r="G118" s="27"/>
      <c r="H118" s="27"/>
    </row>
    <row r="119" spans="1:8" ht="15.75" x14ac:dyDescent="0.25">
      <c r="A119" s="34">
        <v>119</v>
      </c>
      <c r="B119" s="41" t="s">
        <v>3104</v>
      </c>
      <c r="C119" s="42"/>
      <c r="D119" s="43" t="s">
        <v>121</v>
      </c>
      <c r="E119" s="44"/>
      <c r="F119" s="44"/>
      <c r="G119" s="44"/>
      <c r="H119" s="44"/>
    </row>
    <row r="120" spans="1:8" ht="30" x14ac:dyDescent="0.25">
      <c r="A120" s="9">
        <v>120</v>
      </c>
      <c r="B120" s="32" t="s">
        <v>3104</v>
      </c>
      <c r="C120" s="13" t="s">
        <v>122</v>
      </c>
      <c r="D120" s="21" t="s">
        <v>123</v>
      </c>
      <c r="E120" s="29">
        <v>1</v>
      </c>
      <c r="F120" s="29" t="s">
        <v>26</v>
      </c>
      <c r="G120" s="29"/>
      <c r="H120" s="29">
        <f>E120*G120</f>
        <v>0</v>
      </c>
    </row>
    <row r="121" spans="1:8" x14ac:dyDescent="0.25">
      <c r="A121" s="9">
        <v>121</v>
      </c>
      <c r="B121" s="32" t="s">
        <v>3104</v>
      </c>
      <c r="C121" s="13" t="s">
        <v>15</v>
      </c>
      <c r="D121" s="21" t="s">
        <v>15</v>
      </c>
      <c r="E121" s="29"/>
      <c r="F121" s="29"/>
      <c r="G121" s="29"/>
      <c r="H121" s="29"/>
    </row>
    <row r="122" spans="1:8" ht="15.75" x14ac:dyDescent="0.25">
      <c r="A122" s="34">
        <v>122</v>
      </c>
      <c r="B122" s="41" t="s">
        <v>3104</v>
      </c>
      <c r="C122" s="42"/>
      <c r="D122" s="43" t="s">
        <v>124</v>
      </c>
      <c r="E122" s="44"/>
      <c r="F122" s="44"/>
      <c r="G122" s="44"/>
      <c r="H122" s="44"/>
    </row>
    <row r="123" spans="1:8" ht="75" x14ac:dyDescent="0.25">
      <c r="A123" s="9">
        <v>123</v>
      </c>
      <c r="B123" s="32" t="s">
        <v>3104</v>
      </c>
      <c r="C123" s="13" t="s">
        <v>125</v>
      </c>
      <c r="D123" s="21" t="s">
        <v>126</v>
      </c>
      <c r="E123" s="29">
        <v>1</v>
      </c>
      <c r="F123" s="29" t="s">
        <v>26</v>
      </c>
      <c r="G123" s="29"/>
      <c r="H123" s="29">
        <f>E123*G123</f>
        <v>0</v>
      </c>
    </row>
    <row r="124" spans="1:8" x14ac:dyDescent="0.25">
      <c r="A124" s="9">
        <v>124</v>
      </c>
      <c r="B124" s="32" t="s">
        <v>3104</v>
      </c>
      <c r="C124" s="13" t="s">
        <v>15</v>
      </c>
      <c r="D124" s="21" t="s">
        <v>15</v>
      </c>
      <c r="E124" s="29"/>
      <c r="F124" s="29"/>
      <c r="G124" s="29"/>
      <c r="H124" s="29"/>
    </row>
    <row r="125" spans="1:8" ht="15.75" x14ac:dyDescent="0.25">
      <c r="A125" s="34">
        <v>125</v>
      </c>
      <c r="B125" s="41" t="s">
        <v>3104</v>
      </c>
      <c r="C125" s="42"/>
      <c r="D125" s="43" t="s">
        <v>127</v>
      </c>
      <c r="E125" s="44"/>
      <c r="F125" s="44"/>
      <c r="G125" s="44"/>
      <c r="H125" s="44"/>
    </row>
    <row r="126" spans="1:8" ht="45" x14ac:dyDescent="0.25">
      <c r="A126" s="9">
        <v>126</v>
      </c>
      <c r="B126" s="32" t="s">
        <v>3104</v>
      </c>
      <c r="C126" s="13" t="s">
        <v>128</v>
      </c>
      <c r="D126" s="21" t="s">
        <v>129</v>
      </c>
      <c r="E126" s="29">
        <v>1</v>
      </c>
      <c r="F126" s="29" t="s">
        <v>26</v>
      </c>
      <c r="G126" s="29"/>
      <c r="H126" s="29">
        <f>E126*G126</f>
        <v>0</v>
      </c>
    </row>
    <row r="127" spans="1:8" ht="60" x14ac:dyDescent="0.25">
      <c r="A127" s="9">
        <v>127</v>
      </c>
      <c r="B127" s="32" t="s">
        <v>3104</v>
      </c>
      <c r="C127" s="13" t="s">
        <v>130</v>
      </c>
      <c r="D127" s="21" t="s">
        <v>131</v>
      </c>
      <c r="E127" s="29">
        <v>1</v>
      </c>
      <c r="F127" s="29" t="s">
        <v>26</v>
      </c>
      <c r="G127" s="29"/>
      <c r="H127" s="29">
        <f>E127*G127</f>
        <v>0</v>
      </c>
    </row>
    <row r="128" spans="1:8" x14ac:dyDescent="0.25">
      <c r="A128" s="9">
        <v>128</v>
      </c>
      <c r="B128" s="32" t="s">
        <v>3104</v>
      </c>
      <c r="C128" s="13" t="s">
        <v>15</v>
      </c>
      <c r="D128" s="21" t="s">
        <v>15</v>
      </c>
      <c r="E128" s="29"/>
      <c r="F128" s="29"/>
      <c r="G128" s="29"/>
      <c r="H128" s="29"/>
    </row>
    <row r="129" spans="1:8" ht="15.75" x14ac:dyDescent="0.25">
      <c r="A129" s="34">
        <v>129</v>
      </c>
      <c r="B129" s="41" t="s">
        <v>3104</v>
      </c>
      <c r="C129" s="42"/>
      <c r="D129" s="43" t="s">
        <v>132</v>
      </c>
      <c r="E129" s="44"/>
      <c r="F129" s="44"/>
      <c r="G129" s="44"/>
      <c r="H129" s="44"/>
    </row>
    <row r="130" spans="1:8" ht="60" x14ac:dyDescent="0.25">
      <c r="A130" s="9">
        <v>130</v>
      </c>
      <c r="B130" s="32" t="s">
        <v>3104</v>
      </c>
      <c r="C130" s="11"/>
      <c r="D130" s="21" t="s">
        <v>133</v>
      </c>
      <c r="E130" s="27"/>
      <c r="F130" s="27"/>
      <c r="G130" s="27"/>
      <c r="H130" s="27"/>
    </row>
    <row r="131" spans="1:8" ht="15.75" x14ac:dyDescent="0.25">
      <c r="A131" s="34">
        <v>131</v>
      </c>
      <c r="B131" s="41" t="s">
        <v>3104</v>
      </c>
      <c r="C131" s="42"/>
      <c r="D131" s="43" t="s">
        <v>134</v>
      </c>
      <c r="E131" s="44"/>
      <c r="F131" s="44"/>
      <c r="G131" s="44"/>
      <c r="H131" s="44"/>
    </row>
    <row r="132" spans="1:8" ht="135" x14ac:dyDescent="0.25">
      <c r="A132" s="9">
        <v>132</v>
      </c>
      <c r="B132" s="32" t="s">
        <v>3104</v>
      </c>
      <c r="C132" s="11"/>
      <c r="D132" s="21" t="s">
        <v>135</v>
      </c>
      <c r="E132" s="27"/>
      <c r="F132" s="27"/>
      <c r="G132" s="27"/>
      <c r="H132" s="27"/>
    </row>
    <row r="133" spans="1:8" ht="45" x14ac:dyDescent="0.25">
      <c r="A133" s="9">
        <v>133</v>
      </c>
      <c r="B133" s="32" t="s">
        <v>3104</v>
      </c>
      <c r="C133" s="11"/>
      <c r="D133" s="21" t="s">
        <v>136</v>
      </c>
      <c r="E133" s="27"/>
      <c r="F133" s="27"/>
      <c r="G133" s="27"/>
      <c r="H133" s="27"/>
    </row>
    <row r="134" spans="1:8" ht="60" x14ac:dyDescent="0.25">
      <c r="A134" s="9">
        <v>134</v>
      </c>
      <c r="B134" s="32" t="s">
        <v>3104</v>
      </c>
      <c r="C134" s="11"/>
      <c r="D134" s="21" t="s">
        <v>137</v>
      </c>
      <c r="E134" s="27"/>
      <c r="F134" s="27"/>
      <c r="G134" s="27"/>
      <c r="H134" s="27"/>
    </row>
    <row r="135" spans="1:8" ht="45" x14ac:dyDescent="0.25">
      <c r="A135" s="9">
        <v>135</v>
      </c>
      <c r="B135" s="32" t="s">
        <v>3104</v>
      </c>
      <c r="C135" s="11"/>
      <c r="D135" s="21" t="s">
        <v>138</v>
      </c>
      <c r="E135" s="27"/>
      <c r="F135" s="27"/>
      <c r="G135" s="27"/>
      <c r="H135" s="27"/>
    </row>
    <row r="136" spans="1:8" ht="30" x14ac:dyDescent="0.25">
      <c r="A136" s="9">
        <v>136</v>
      </c>
      <c r="B136" s="32" t="s">
        <v>3104</v>
      </c>
      <c r="C136" s="11"/>
      <c r="D136" s="21" t="s">
        <v>139</v>
      </c>
      <c r="E136" s="27"/>
      <c r="F136" s="27"/>
      <c r="G136" s="27"/>
      <c r="H136" s="27"/>
    </row>
    <row r="137" spans="1:8" ht="30" x14ac:dyDescent="0.25">
      <c r="A137" s="9">
        <v>137</v>
      </c>
      <c r="B137" s="32" t="s">
        <v>3104</v>
      </c>
      <c r="C137" s="11"/>
      <c r="D137" s="21" t="s">
        <v>140</v>
      </c>
      <c r="E137" s="27"/>
      <c r="F137" s="27"/>
      <c r="G137" s="27"/>
      <c r="H137" s="27"/>
    </row>
    <row r="138" spans="1:8" ht="30" x14ac:dyDescent="0.25">
      <c r="A138" s="9">
        <v>138</v>
      </c>
      <c r="B138" s="32" t="s">
        <v>3104</v>
      </c>
      <c r="C138" s="11"/>
      <c r="D138" s="21" t="s">
        <v>141</v>
      </c>
      <c r="E138" s="27"/>
      <c r="F138" s="27"/>
      <c r="G138" s="27"/>
      <c r="H138" s="27"/>
    </row>
    <row r="139" spans="1:8" ht="30" x14ac:dyDescent="0.25">
      <c r="A139" s="9">
        <v>139</v>
      </c>
      <c r="B139" s="32" t="s">
        <v>3104</v>
      </c>
      <c r="C139" s="11"/>
      <c r="D139" s="21" t="s">
        <v>142</v>
      </c>
      <c r="E139" s="27"/>
      <c r="F139" s="27"/>
      <c r="G139" s="27"/>
      <c r="H139" s="27"/>
    </row>
    <row r="140" spans="1:8" ht="45" x14ac:dyDescent="0.25">
      <c r="A140" s="9">
        <v>140</v>
      </c>
      <c r="B140" s="32" t="s">
        <v>3104</v>
      </c>
      <c r="C140" s="11"/>
      <c r="D140" s="21" t="s">
        <v>143</v>
      </c>
      <c r="E140" s="27"/>
      <c r="F140" s="27"/>
      <c r="G140" s="27"/>
      <c r="H140" s="27"/>
    </row>
    <row r="141" spans="1:8" ht="30" x14ac:dyDescent="0.25">
      <c r="A141" s="9">
        <v>141</v>
      </c>
      <c r="B141" s="32" t="s">
        <v>3104</v>
      </c>
      <c r="C141" s="11"/>
      <c r="D141" s="21" t="s">
        <v>144</v>
      </c>
      <c r="E141" s="27"/>
      <c r="F141" s="27"/>
      <c r="G141" s="27"/>
      <c r="H141" s="27"/>
    </row>
    <row r="142" spans="1:8" ht="45" x14ac:dyDescent="0.25">
      <c r="A142" s="9">
        <v>142</v>
      </c>
      <c r="B142" s="32" t="s">
        <v>3104</v>
      </c>
      <c r="C142" s="11"/>
      <c r="D142" s="21" t="s">
        <v>2897</v>
      </c>
      <c r="E142" s="27"/>
      <c r="F142" s="27"/>
      <c r="G142" s="27"/>
      <c r="H142" s="27"/>
    </row>
    <row r="143" spans="1:8" ht="30" x14ac:dyDescent="0.25">
      <c r="A143" s="9">
        <v>143</v>
      </c>
      <c r="B143" s="32" t="s">
        <v>3104</v>
      </c>
      <c r="C143" s="11"/>
      <c r="D143" s="21" t="s">
        <v>145</v>
      </c>
      <c r="E143" s="27"/>
      <c r="F143" s="27"/>
      <c r="G143" s="27"/>
      <c r="H143" s="27"/>
    </row>
    <row r="144" spans="1:8" x14ac:dyDescent="0.25">
      <c r="A144" s="9">
        <v>144</v>
      </c>
      <c r="B144" s="32" t="s">
        <v>3104</v>
      </c>
      <c r="C144" s="13" t="s">
        <v>15</v>
      </c>
      <c r="D144" s="22" t="s">
        <v>15</v>
      </c>
      <c r="E144" s="29"/>
      <c r="F144" s="29"/>
      <c r="G144" s="29"/>
      <c r="H144" s="29"/>
    </row>
    <row r="145" spans="1:8" ht="15.75" x14ac:dyDescent="0.25">
      <c r="A145" s="34">
        <v>145</v>
      </c>
      <c r="B145" s="41" t="s">
        <v>3104</v>
      </c>
      <c r="C145" s="42"/>
      <c r="D145" s="43" t="s">
        <v>146</v>
      </c>
      <c r="E145" s="44"/>
      <c r="F145" s="44"/>
      <c r="G145" s="44"/>
      <c r="H145" s="44"/>
    </row>
    <row r="146" spans="1:8" x14ac:dyDescent="0.25">
      <c r="A146" s="9">
        <v>146</v>
      </c>
      <c r="B146" s="32" t="s">
        <v>3104</v>
      </c>
      <c r="C146" s="11"/>
      <c r="D146" s="21" t="s">
        <v>147</v>
      </c>
      <c r="E146" s="27"/>
      <c r="F146" s="27"/>
      <c r="G146" s="27"/>
      <c r="H146" s="27"/>
    </row>
    <row r="147" spans="1:8" ht="30" x14ac:dyDescent="0.25">
      <c r="A147" s="9">
        <v>147</v>
      </c>
      <c r="B147" s="32" t="s">
        <v>3104</v>
      </c>
      <c r="C147" s="11"/>
      <c r="D147" s="21" t="s">
        <v>2898</v>
      </c>
      <c r="E147" s="27"/>
      <c r="F147" s="27"/>
      <c r="G147" s="27"/>
      <c r="H147" s="27"/>
    </row>
    <row r="148" spans="1:8" x14ac:dyDescent="0.25">
      <c r="A148" s="9">
        <v>148</v>
      </c>
      <c r="B148" s="32" t="s">
        <v>3104</v>
      </c>
      <c r="C148" s="11"/>
      <c r="D148" s="21"/>
      <c r="E148" s="27"/>
      <c r="F148" s="27"/>
      <c r="G148" s="27"/>
      <c r="H148" s="27"/>
    </row>
    <row r="149" spans="1:8" ht="30" x14ac:dyDescent="0.25">
      <c r="A149" s="9">
        <v>149</v>
      </c>
      <c r="B149" s="32" t="s">
        <v>3104</v>
      </c>
      <c r="C149" s="11"/>
      <c r="D149" s="21" t="s">
        <v>148</v>
      </c>
      <c r="E149" s="27"/>
      <c r="F149" s="27"/>
      <c r="G149" s="27"/>
      <c r="H149" s="27"/>
    </row>
    <row r="150" spans="1:8" x14ac:dyDescent="0.25">
      <c r="A150" s="9">
        <v>150</v>
      </c>
      <c r="B150" s="32" t="s">
        <v>3104</v>
      </c>
      <c r="C150" s="11"/>
      <c r="D150" s="21"/>
      <c r="E150" s="27"/>
      <c r="F150" s="27"/>
      <c r="G150" s="27"/>
      <c r="H150" s="27"/>
    </row>
    <row r="151" spans="1:8" ht="30" x14ac:dyDescent="0.25">
      <c r="A151" s="9">
        <v>151</v>
      </c>
      <c r="B151" s="32" t="s">
        <v>3104</v>
      </c>
      <c r="C151" s="11"/>
      <c r="D151" s="21" t="s">
        <v>149</v>
      </c>
      <c r="E151" s="27"/>
      <c r="F151" s="27"/>
      <c r="G151" s="27"/>
      <c r="H151" s="27"/>
    </row>
    <row r="152" spans="1:8" x14ac:dyDescent="0.25">
      <c r="A152" s="9">
        <v>152</v>
      </c>
      <c r="B152" s="32" t="s">
        <v>3104</v>
      </c>
      <c r="C152" s="11"/>
      <c r="D152" s="21"/>
      <c r="E152" s="27"/>
      <c r="F152" s="27"/>
      <c r="G152" s="27"/>
      <c r="H152" s="27"/>
    </row>
    <row r="153" spans="1:8" ht="30" x14ac:dyDescent="0.25">
      <c r="A153" s="9">
        <v>153</v>
      </c>
      <c r="B153" s="32" t="s">
        <v>3104</v>
      </c>
      <c r="C153" s="11"/>
      <c r="D153" s="21" t="s">
        <v>150</v>
      </c>
      <c r="E153" s="27"/>
      <c r="F153" s="27"/>
      <c r="G153" s="27"/>
      <c r="H153" s="27"/>
    </row>
    <row r="154" spans="1:8" x14ac:dyDescent="0.25">
      <c r="A154" s="9">
        <v>154</v>
      </c>
      <c r="B154" s="32" t="s">
        <v>3104</v>
      </c>
      <c r="C154" s="11"/>
      <c r="D154" s="21"/>
      <c r="E154" s="27"/>
      <c r="F154" s="27"/>
      <c r="G154" s="27"/>
      <c r="H154" s="27"/>
    </row>
    <row r="155" spans="1:8" ht="45" x14ac:dyDescent="0.25">
      <c r="A155" s="9">
        <v>155</v>
      </c>
      <c r="B155" s="32" t="s">
        <v>3104</v>
      </c>
      <c r="C155" s="11"/>
      <c r="D155" s="21" t="s">
        <v>151</v>
      </c>
      <c r="E155" s="27"/>
      <c r="F155" s="27"/>
      <c r="G155" s="27"/>
      <c r="H155" s="27"/>
    </row>
    <row r="156" spans="1:8" x14ac:dyDescent="0.25">
      <c r="A156" s="9">
        <v>156</v>
      </c>
      <c r="B156" s="32" t="s">
        <v>3104</v>
      </c>
      <c r="C156" s="11"/>
      <c r="D156" s="21"/>
      <c r="E156" s="27"/>
      <c r="F156" s="27"/>
      <c r="G156" s="27"/>
      <c r="H156" s="27"/>
    </row>
    <row r="157" spans="1:8" x14ac:dyDescent="0.25">
      <c r="A157" s="9">
        <v>157</v>
      </c>
      <c r="B157" s="32" t="s">
        <v>3104</v>
      </c>
      <c r="C157" s="11"/>
      <c r="D157" s="21" t="s">
        <v>2899</v>
      </c>
      <c r="E157" s="27"/>
      <c r="F157" s="27"/>
      <c r="G157" s="27"/>
      <c r="H157" s="27"/>
    </row>
    <row r="158" spans="1:8" x14ac:dyDescent="0.25">
      <c r="A158" s="9">
        <v>158</v>
      </c>
      <c r="B158" s="32" t="s">
        <v>3104</v>
      </c>
      <c r="C158" s="14"/>
      <c r="D158" s="21"/>
      <c r="E158" s="27"/>
      <c r="F158" s="27"/>
      <c r="G158" s="27"/>
      <c r="H158" s="27"/>
    </row>
    <row r="159" spans="1:8" x14ac:dyDescent="0.25">
      <c r="A159" s="9">
        <v>159</v>
      </c>
      <c r="B159" s="32" t="s">
        <v>3104</v>
      </c>
      <c r="C159" s="14"/>
      <c r="D159" s="21" t="s">
        <v>152</v>
      </c>
      <c r="E159" s="27"/>
      <c r="F159" s="27"/>
      <c r="G159" s="27"/>
      <c r="H159" s="27"/>
    </row>
    <row r="160" spans="1:8" x14ac:dyDescent="0.25">
      <c r="A160" s="9">
        <v>160</v>
      </c>
      <c r="B160" s="32" t="s">
        <v>3104</v>
      </c>
      <c r="C160" s="14"/>
      <c r="D160" s="21"/>
      <c r="E160" s="27"/>
      <c r="F160" s="27"/>
      <c r="G160" s="27"/>
      <c r="H160" s="27"/>
    </row>
    <row r="161" spans="1:8" x14ac:dyDescent="0.25">
      <c r="A161" s="9">
        <v>161</v>
      </c>
      <c r="B161" s="32" t="s">
        <v>3104</v>
      </c>
      <c r="C161" s="14" t="s">
        <v>2900</v>
      </c>
      <c r="D161" s="21" t="s">
        <v>153</v>
      </c>
      <c r="E161" s="27"/>
      <c r="F161" s="27"/>
      <c r="G161" s="27"/>
      <c r="H161" s="27"/>
    </row>
    <row r="162" spans="1:8" x14ac:dyDescent="0.25">
      <c r="A162" s="9">
        <v>162</v>
      </c>
      <c r="B162" s="32" t="s">
        <v>3104</v>
      </c>
      <c r="C162" s="14"/>
      <c r="D162" s="21"/>
      <c r="E162" s="27"/>
      <c r="F162" s="27"/>
      <c r="G162" s="27"/>
      <c r="H162" s="27"/>
    </row>
    <row r="163" spans="1:8" x14ac:dyDescent="0.25">
      <c r="A163" s="9">
        <v>163</v>
      </c>
      <c r="B163" s="32" t="s">
        <v>3104</v>
      </c>
      <c r="C163" s="14" t="s">
        <v>2901</v>
      </c>
      <c r="D163" s="21" t="s">
        <v>154</v>
      </c>
      <c r="E163" s="27"/>
      <c r="F163" s="27"/>
      <c r="G163" s="27"/>
      <c r="H163" s="27"/>
    </row>
    <row r="164" spans="1:8" x14ac:dyDescent="0.25">
      <c r="A164" s="9">
        <v>164</v>
      </c>
      <c r="B164" s="32" t="s">
        <v>3104</v>
      </c>
      <c r="C164" s="14"/>
      <c r="D164" s="21"/>
      <c r="E164" s="27"/>
      <c r="F164" s="27"/>
      <c r="G164" s="27"/>
      <c r="H164" s="27"/>
    </row>
    <row r="165" spans="1:8" x14ac:dyDescent="0.25">
      <c r="A165" s="9">
        <v>165</v>
      </c>
      <c r="B165" s="32" t="s">
        <v>3104</v>
      </c>
      <c r="C165" s="14" t="s">
        <v>2902</v>
      </c>
      <c r="D165" s="21" t="s">
        <v>2903</v>
      </c>
      <c r="E165" s="27"/>
      <c r="F165" s="27"/>
      <c r="G165" s="27"/>
      <c r="H165" s="27"/>
    </row>
    <row r="166" spans="1:8" x14ac:dyDescent="0.25">
      <c r="A166" s="9">
        <v>166</v>
      </c>
      <c r="B166" s="32" t="s">
        <v>3104</v>
      </c>
      <c r="C166" s="14"/>
      <c r="D166" s="21"/>
      <c r="E166" s="27"/>
      <c r="F166" s="27"/>
      <c r="G166" s="27"/>
      <c r="H166" s="27"/>
    </row>
    <row r="167" spans="1:8" x14ac:dyDescent="0.25">
      <c r="A167" s="9">
        <v>167</v>
      </c>
      <c r="B167" s="32" t="s">
        <v>3104</v>
      </c>
      <c r="C167" s="14" t="s">
        <v>2904</v>
      </c>
      <c r="D167" s="21" t="s">
        <v>155</v>
      </c>
      <c r="E167" s="27"/>
      <c r="F167" s="27"/>
      <c r="G167" s="27"/>
      <c r="H167" s="27"/>
    </row>
    <row r="168" spans="1:8" x14ac:dyDescent="0.25">
      <c r="A168" s="9">
        <v>168</v>
      </c>
      <c r="B168" s="32" t="s">
        <v>3104</v>
      </c>
      <c r="C168" s="14"/>
      <c r="D168" s="21"/>
      <c r="E168" s="27"/>
      <c r="F168" s="27"/>
      <c r="G168" s="27"/>
      <c r="H168" s="27"/>
    </row>
    <row r="169" spans="1:8" x14ac:dyDescent="0.25">
      <c r="A169" s="9">
        <v>169</v>
      </c>
      <c r="B169" s="32" t="s">
        <v>3104</v>
      </c>
      <c r="C169" s="14" t="s">
        <v>2905</v>
      </c>
      <c r="D169" s="21" t="s">
        <v>156</v>
      </c>
      <c r="E169" s="27"/>
      <c r="F169" s="27"/>
      <c r="G169" s="27"/>
      <c r="H169" s="27"/>
    </row>
    <row r="170" spans="1:8" x14ac:dyDescent="0.25">
      <c r="A170" s="9">
        <v>170</v>
      </c>
      <c r="B170" s="32" t="s">
        <v>3104</v>
      </c>
      <c r="C170" s="14"/>
      <c r="D170" s="21"/>
      <c r="E170" s="27"/>
      <c r="F170" s="27"/>
      <c r="G170" s="27"/>
      <c r="H170" s="27"/>
    </row>
    <row r="171" spans="1:8" x14ac:dyDescent="0.25">
      <c r="A171" s="9">
        <v>171</v>
      </c>
      <c r="B171" s="32" t="s">
        <v>3104</v>
      </c>
      <c r="C171" s="14" t="s">
        <v>2906</v>
      </c>
      <c r="D171" s="21" t="s">
        <v>157</v>
      </c>
      <c r="E171" s="27"/>
      <c r="F171" s="27"/>
      <c r="G171" s="27"/>
      <c r="H171" s="27"/>
    </row>
    <row r="172" spans="1:8" x14ac:dyDescent="0.25">
      <c r="A172" s="9">
        <v>172</v>
      </c>
      <c r="B172" s="32" t="s">
        <v>3104</v>
      </c>
      <c r="C172" s="14"/>
      <c r="D172" s="21"/>
      <c r="E172" s="27"/>
      <c r="F172" s="27"/>
      <c r="G172" s="27"/>
      <c r="H172" s="27"/>
    </row>
    <row r="173" spans="1:8" x14ac:dyDescent="0.25">
      <c r="A173" s="9">
        <v>173</v>
      </c>
      <c r="B173" s="32" t="s">
        <v>3104</v>
      </c>
      <c r="C173" s="14" t="s">
        <v>2907</v>
      </c>
      <c r="D173" s="21" t="s">
        <v>158</v>
      </c>
      <c r="E173" s="27"/>
      <c r="F173" s="27"/>
      <c r="G173" s="27"/>
      <c r="H173" s="27"/>
    </row>
    <row r="174" spans="1:8" x14ac:dyDescent="0.25">
      <c r="A174" s="9">
        <v>174</v>
      </c>
      <c r="B174" s="32" t="s">
        <v>3104</v>
      </c>
      <c r="C174" s="14"/>
      <c r="D174" s="21"/>
      <c r="E174" s="27"/>
      <c r="F174" s="27"/>
      <c r="G174" s="27"/>
      <c r="H174" s="27"/>
    </row>
    <row r="175" spans="1:8" x14ac:dyDescent="0.25">
      <c r="A175" s="9">
        <v>175</v>
      </c>
      <c r="B175" s="32" t="s">
        <v>3104</v>
      </c>
      <c r="C175" s="14" t="s">
        <v>2908</v>
      </c>
      <c r="D175" s="21" t="s">
        <v>159</v>
      </c>
      <c r="E175" s="27"/>
      <c r="F175" s="27"/>
      <c r="G175" s="27"/>
      <c r="H175" s="27"/>
    </row>
    <row r="176" spans="1:8" x14ac:dyDescent="0.25">
      <c r="A176" s="9">
        <v>176</v>
      </c>
      <c r="B176" s="32" t="s">
        <v>3104</v>
      </c>
      <c r="C176" s="14"/>
      <c r="D176" s="21"/>
      <c r="E176" s="27"/>
      <c r="F176" s="27"/>
      <c r="G176" s="27"/>
      <c r="H176" s="27"/>
    </row>
    <row r="177" spans="1:8" x14ac:dyDescent="0.25">
      <c r="A177" s="9">
        <v>177</v>
      </c>
      <c r="B177" s="32" t="s">
        <v>3104</v>
      </c>
      <c r="C177" s="14" t="s">
        <v>2909</v>
      </c>
      <c r="D177" s="21" t="s">
        <v>160</v>
      </c>
      <c r="E177" s="27"/>
      <c r="F177" s="27"/>
      <c r="G177" s="27"/>
      <c r="H177" s="27"/>
    </row>
    <row r="178" spans="1:8" x14ac:dyDescent="0.25">
      <c r="A178" s="9">
        <v>178</v>
      </c>
      <c r="B178" s="32" t="s">
        <v>3104</v>
      </c>
      <c r="C178" s="14"/>
      <c r="D178" s="21"/>
      <c r="E178" s="27"/>
      <c r="F178" s="27"/>
      <c r="G178" s="27"/>
      <c r="H178" s="27"/>
    </row>
    <row r="179" spans="1:8" x14ac:dyDescent="0.25">
      <c r="A179" s="9">
        <v>179</v>
      </c>
      <c r="B179" s="32" t="s">
        <v>3104</v>
      </c>
      <c r="C179" s="14" t="s">
        <v>2910</v>
      </c>
      <c r="D179" s="21" t="s">
        <v>161</v>
      </c>
      <c r="E179" s="27"/>
      <c r="F179" s="27"/>
      <c r="G179" s="27"/>
      <c r="H179" s="27"/>
    </row>
    <row r="180" spans="1:8" x14ac:dyDescent="0.25">
      <c r="A180" s="9">
        <v>180</v>
      </c>
      <c r="B180" s="32" t="s">
        <v>3104</v>
      </c>
      <c r="C180" s="14"/>
      <c r="D180" s="21"/>
      <c r="E180" s="27"/>
      <c r="F180" s="27"/>
      <c r="G180" s="27"/>
      <c r="H180" s="27"/>
    </row>
    <row r="181" spans="1:8" x14ac:dyDescent="0.25">
      <c r="A181" s="9">
        <v>181</v>
      </c>
      <c r="B181" s="32" t="s">
        <v>3104</v>
      </c>
      <c r="C181" s="14" t="s">
        <v>2911</v>
      </c>
      <c r="D181" s="21" t="s">
        <v>162</v>
      </c>
      <c r="E181" s="27"/>
      <c r="F181" s="27"/>
      <c r="G181" s="27"/>
      <c r="H181" s="27"/>
    </row>
    <row r="182" spans="1:8" x14ac:dyDescent="0.25">
      <c r="A182" s="9">
        <v>182</v>
      </c>
      <c r="B182" s="32" t="s">
        <v>3104</v>
      </c>
      <c r="C182" s="14"/>
      <c r="D182" s="21"/>
      <c r="E182" s="27"/>
      <c r="F182" s="27"/>
      <c r="G182" s="27"/>
      <c r="H182" s="27"/>
    </row>
    <row r="183" spans="1:8" x14ac:dyDescent="0.25">
      <c r="A183" s="9">
        <v>183</v>
      </c>
      <c r="B183" s="32" t="s">
        <v>3104</v>
      </c>
      <c r="C183" s="14" t="s">
        <v>2912</v>
      </c>
      <c r="D183" s="21" t="s">
        <v>163</v>
      </c>
      <c r="E183" s="27"/>
      <c r="F183" s="27"/>
      <c r="G183" s="27"/>
      <c r="H183" s="27"/>
    </row>
    <row r="184" spans="1:8" x14ac:dyDescent="0.25">
      <c r="A184" s="9">
        <v>184</v>
      </c>
      <c r="B184" s="32" t="s">
        <v>3104</v>
      </c>
      <c r="C184" s="14"/>
      <c r="D184" s="21"/>
      <c r="E184" s="27"/>
      <c r="F184" s="27"/>
      <c r="G184" s="27"/>
      <c r="H184" s="27"/>
    </row>
    <row r="185" spans="1:8" x14ac:dyDescent="0.25">
      <c r="A185" s="9">
        <v>185</v>
      </c>
      <c r="B185" s="32" t="s">
        <v>3104</v>
      </c>
      <c r="C185" s="14" t="s">
        <v>2913</v>
      </c>
      <c r="D185" s="21" t="s">
        <v>164</v>
      </c>
      <c r="E185" s="27"/>
      <c r="F185" s="27"/>
      <c r="G185" s="27"/>
      <c r="H185" s="27"/>
    </row>
    <row r="186" spans="1:8" x14ac:dyDescent="0.25">
      <c r="A186" s="9">
        <v>186</v>
      </c>
      <c r="B186" s="32" t="s">
        <v>3104</v>
      </c>
      <c r="C186" s="14"/>
      <c r="D186" s="21"/>
      <c r="E186" s="27"/>
      <c r="F186" s="27"/>
      <c r="G186" s="27"/>
      <c r="H186" s="27"/>
    </row>
    <row r="187" spans="1:8" x14ac:dyDescent="0.25">
      <c r="A187" s="9">
        <v>187</v>
      </c>
      <c r="B187" s="32" t="s">
        <v>3104</v>
      </c>
      <c r="C187" s="14" t="s">
        <v>2914</v>
      </c>
      <c r="D187" s="21" t="s">
        <v>165</v>
      </c>
      <c r="E187" s="27"/>
      <c r="F187" s="27"/>
      <c r="G187" s="27"/>
      <c r="H187" s="27"/>
    </row>
    <row r="188" spans="1:8" x14ac:dyDescent="0.25">
      <c r="A188" s="9">
        <v>188</v>
      </c>
      <c r="B188" s="32" t="s">
        <v>3104</v>
      </c>
      <c r="C188" s="14"/>
      <c r="D188" s="21"/>
      <c r="E188" s="27"/>
      <c r="F188" s="27"/>
      <c r="G188" s="27"/>
      <c r="H188" s="27"/>
    </row>
    <row r="189" spans="1:8" x14ac:dyDescent="0.25">
      <c r="A189" s="9">
        <v>189</v>
      </c>
      <c r="B189" s="32" t="s">
        <v>3104</v>
      </c>
      <c r="C189" s="14" t="s">
        <v>2915</v>
      </c>
      <c r="D189" s="21" t="s">
        <v>2916</v>
      </c>
      <c r="E189" s="27"/>
      <c r="F189" s="27"/>
      <c r="G189" s="27"/>
      <c r="H189" s="27"/>
    </row>
    <row r="190" spans="1:8" x14ac:dyDescent="0.25">
      <c r="A190" s="9">
        <v>190</v>
      </c>
      <c r="B190" s="32" t="s">
        <v>3104</v>
      </c>
      <c r="C190" s="14"/>
      <c r="D190" s="21"/>
      <c r="E190" s="27"/>
      <c r="F190" s="27"/>
      <c r="G190" s="27"/>
      <c r="H190" s="27"/>
    </row>
    <row r="191" spans="1:8" x14ac:dyDescent="0.25">
      <c r="A191" s="9">
        <v>191</v>
      </c>
      <c r="B191" s="32" t="s">
        <v>3104</v>
      </c>
      <c r="C191" s="13"/>
      <c r="D191" s="22"/>
      <c r="E191" s="29"/>
      <c r="F191" s="29"/>
      <c r="G191" s="29"/>
      <c r="H191" s="29"/>
    </row>
    <row r="192" spans="1:8" ht="15.75" x14ac:dyDescent="0.25">
      <c r="A192" s="34">
        <v>192</v>
      </c>
      <c r="B192" s="41" t="s">
        <v>3104</v>
      </c>
      <c r="C192" s="42"/>
      <c r="D192" s="43" t="s">
        <v>166</v>
      </c>
      <c r="E192" s="44"/>
      <c r="F192" s="44"/>
      <c r="G192" s="44"/>
      <c r="H192" s="44"/>
    </row>
    <row r="193" spans="1:8" ht="15.75" x14ac:dyDescent="0.25">
      <c r="A193" s="34">
        <v>193</v>
      </c>
      <c r="B193" s="41" t="s">
        <v>3104</v>
      </c>
      <c r="C193" s="42"/>
      <c r="D193" s="43" t="s">
        <v>167</v>
      </c>
      <c r="E193" s="44"/>
      <c r="F193" s="44"/>
      <c r="G193" s="44"/>
      <c r="H193" s="44"/>
    </row>
    <row r="194" spans="1:8" ht="15.75" x14ac:dyDescent="0.25">
      <c r="A194" s="34">
        <v>194</v>
      </c>
      <c r="B194" s="41" t="s">
        <v>3104</v>
      </c>
      <c r="C194" s="42"/>
      <c r="D194" s="43" t="s">
        <v>168</v>
      </c>
      <c r="E194" s="44"/>
      <c r="F194" s="44"/>
      <c r="G194" s="44"/>
      <c r="H194" s="44"/>
    </row>
    <row r="195" spans="1:8" ht="30" x14ac:dyDescent="0.25">
      <c r="A195" s="9">
        <v>195</v>
      </c>
      <c r="B195" s="32" t="s">
        <v>3104</v>
      </c>
      <c r="C195" s="13" t="s">
        <v>169</v>
      </c>
      <c r="D195" s="21" t="s">
        <v>170</v>
      </c>
      <c r="E195" s="29">
        <v>1</v>
      </c>
      <c r="F195" s="29" t="s">
        <v>26</v>
      </c>
      <c r="G195" s="29"/>
      <c r="H195" s="29">
        <f>E195*G195</f>
        <v>0</v>
      </c>
    </row>
    <row r="196" spans="1:8" x14ac:dyDescent="0.25">
      <c r="A196" s="9">
        <v>196</v>
      </c>
      <c r="B196" s="32" t="s">
        <v>3104</v>
      </c>
      <c r="C196" s="13" t="s">
        <v>15</v>
      </c>
      <c r="D196" s="21" t="s">
        <v>15</v>
      </c>
      <c r="E196" s="29"/>
      <c r="F196" s="29"/>
      <c r="G196" s="29"/>
      <c r="H196" s="29"/>
    </row>
    <row r="197" spans="1:8" ht="15.75" x14ac:dyDescent="0.25">
      <c r="A197" s="34">
        <v>197</v>
      </c>
      <c r="B197" s="41" t="s">
        <v>3104</v>
      </c>
      <c r="C197" s="42"/>
      <c r="D197" s="43" t="s">
        <v>171</v>
      </c>
      <c r="E197" s="44"/>
      <c r="F197" s="44"/>
      <c r="G197" s="44"/>
      <c r="H197" s="44"/>
    </row>
    <row r="198" spans="1:8" x14ac:dyDescent="0.25">
      <c r="A198" s="9">
        <v>198</v>
      </c>
      <c r="B198" s="32" t="s">
        <v>3104</v>
      </c>
      <c r="C198" s="11"/>
      <c r="D198" s="17" t="s">
        <v>2917</v>
      </c>
      <c r="E198" s="27"/>
      <c r="F198" s="27"/>
      <c r="G198" s="27"/>
      <c r="H198" s="27"/>
    </row>
    <row r="199" spans="1:8" x14ac:dyDescent="0.25">
      <c r="A199" s="9">
        <v>199</v>
      </c>
      <c r="B199" s="32" t="s">
        <v>3104</v>
      </c>
      <c r="C199" s="13" t="s">
        <v>172</v>
      </c>
      <c r="D199" s="22" t="s">
        <v>173</v>
      </c>
      <c r="E199" s="29">
        <v>1</v>
      </c>
      <c r="F199" s="29" t="s">
        <v>26</v>
      </c>
      <c r="G199" s="29"/>
      <c r="H199" s="29">
        <f>E199*G199</f>
        <v>0</v>
      </c>
    </row>
    <row r="200" spans="1:8" ht="30" x14ac:dyDescent="0.25">
      <c r="A200" s="9">
        <v>200</v>
      </c>
      <c r="B200" s="32" t="s">
        <v>3104</v>
      </c>
      <c r="C200" s="13" t="s">
        <v>174</v>
      </c>
      <c r="D200" s="22" t="s">
        <v>175</v>
      </c>
      <c r="E200" s="29">
        <v>1</v>
      </c>
      <c r="F200" s="29" t="s">
        <v>26</v>
      </c>
      <c r="G200" s="29"/>
      <c r="H200" s="29">
        <f>E200*G200</f>
        <v>0</v>
      </c>
    </row>
    <row r="201" spans="1:8" ht="45" x14ac:dyDescent="0.25">
      <c r="A201" s="9">
        <v>201</v>
      </c>
      <c r="B201" s="32" t="s">
        <v>3104</v>
      </c>
      <c r="C201" s="13" t="s">
        <v>176</v>
      </c>
      <c r="D201" s="22" t="s">
        <v>177</v>
      </c>
      <c r="E201" s="29">
        <v>1</v>
      </c>
      <c r="F201" s="29" t="s">
        <v>26</v>
      </c>
      <c r="G201" s="29"/>
      <c r="H201" s="29">
        <f>E201*G201</f>
        <v>0</v>
      </c>
    </row>
    <row r="202" spans="1:8" ht="45" x14ac:dyDescent="0.25">
      <c r="A202" s="9">
        <v>202</v>
      </c>
      <c r="B202" s="32" t="s">
        <v>3104</v>
      </c>
      <c r="C202" s="13" t="s">
        <v>178</v>
      </c>
      <c r="D202" s="22" t="s">
        <v>179</v>
      </c>
      <c r="E202" s="29">
        <v>1</v>
      </c>
      <c r="F202" s="29" t="s">
        <v>26</v>
      </c>
      <c r="G202" s="29"/>
      <c r="H202" s="29">
        <f>E202*G202</f>
        <v>0</v>
      </c>
    </row>
    <row r="203" spans="1:8" x14ac:dyDescent="0.25">
      <c r="A203" s="9">
        <v>203</v>
      </c>
      <c r="B203" s="32" t="s">
        <v>3104</v>
      </c>
      <c r="C203" s="13" t="s">
        <v>15</v>
      </c>
      <c r="D203" s="22" t="s">
        <v>15</v>
      </c>
      <c r="E203" s="29"/>
      <c r="F203" s="29"/>
      <c r="G203" s="29"/>
      <c r="H203" s="29"/>
    </row>
    <row r="204" spans="1:8" ht="15.75" x14ac:dyDescent="0.25">
      <c r="A204" s="34">
        <v>204</v>
      </c>
      <c r="B204" s="41" t="s">
        <v>3104</v>
      </c>
      <c r="C204" s="42"/>
      <c r="D204" s="43" t="s">
        <v>180</v>
      </c>
      <c r="E204" s="44"/>
      <c r="F204" s="44"/>
      <c r="G204" s="44"/>
      <c r="H204" s="44"/>
    </row>
    <row r="205" spans="1:8" ht="15.75" x14ac:dyDescent="0.25">
      <c r="A205" s="34">
        <v>205</v>
      </c>
      <c r="B205" s="41" t="s">
        <v>3104</v>
      </c>
      <c r="C205" s="42"/>
      <c r="D205" s="43" t="s">
        <v>181</v>
      </c>
      <c r="E205" s="44"/>
      <c r="F205" s="44"/>
      <c r="G205" s="44"/>
      <c r="H205" s="44"/>
    </row>
    <row r="206" spans="1:8" ht="30" x14ac:dyDescent="0.25">
      <c r="A206" s="9">
        <v>206</v>
      </c>
      <c r="B206" s="32" t="s">
        <v>3104</v>
      </c>
      <c r="C206" s="13" t="s">
        <v>182</v>
      </c>
      <c r="D206" s="21" t="s">
        <v>183</v>
      </c>
      <c r="E206" s="29">
        <v>1</v>
      </c>
      <c r="F206" s="29" t="s">
        <v>26</v>
      </c>
      <c r="G206" s="29"/>
      <c r="H206" s="29">
        <f>E206*G206</f>
        <v>0</v>
      </c>
    </row>
    <row r="207" spans="1:8" x14ac:dyDescent="0.25">
      <c r="A207" s="9">
        <v>207</v>
      </c>
      <c r="B207" s="32" t="s">
        <v>3104</v>
      </c>
      <c r="C207" s="13" t="s">
        <v>15</v>
      </c>
      <c r="D207" s="21" t="s">
        <v>15</v>
      </c>
      <c r="E207" s="29"/>
      <c r="F207" s="29"/>
      <c r="G207" s="29"/>
      <c r="H207" s="29"/>
    </row>
    <row r="208" spans="1:8" ht="15.75" x14ac:dyDescent="0.25">
      <c r="A208" s="34">
        <v>208</v>
      </c>
      <c r="B208" s="41" t="s">
        <v>3104</v>
      </c>
      <c r="C208" s="42"/>
      <c r="D208" s="43" t="s">
        <v>184</v>
      </c>
      <c r="E208" s="44"/>
      <c r="F208" s="44"/>
      <c r="G208" s="44"/>
      <c r="H208" s="44"/>
    </row>
    <row r="209" spans="1:8" ht="30" x14ac:dyDescent="0.25">
      <c r="A209" s="9">
        <v>209</v>
      </c>
      <c r="B209" s="32" t="s">
        <v>3104</v>
      </c>
      <c r="C209" s="13" t="s">
        <v>185</v>
      </c>
      <c r="D209" s="21" t="s">
        <v>186</v>
      </c>
      <c r="E209" s="29">
        <v>1</v>
      </c>
      <c r="F209" s="29" t="s">
        <v>26</v>
      </c>
      <c r="G209" s="29"/>
      <c r="H209" s="29">
        <f>E209*G209</f>
        <v>0</v>
      </c>
    </row>
    <row r="210" spans="1:8" x14ac:dyDescent="0.25">
      <c r="A210" s="9">
        <v>210</v>
      </c>
      <c r="B210" s="32" t="s">
        <v>3104</v>
      </c>
      <c r="C210" s="13" t="s">
        <v>187</v>
      </c>
      <c r="D210" s="21" t="s">
        <v>188</v>
      </c>
      <c r="E210" s="29">
        <v>1</v>
      </c>
      <c r="F210" s="29" t="s">
        <v>26</v>
      </c>
      <c r="G210" s="29"/>
      <c r="H210" s="29">
        <f>E210*G210</f>
        <v>0</v>
      </c>
    </row>
    <row r="211" spans="1:8" ht="45" x14ac:dyDescent="0.25">
      <c r="A211" s="9">
        <v>211</v>
      </c>
      <c r="B211" s="32" t="s">
        <v>3104</v>
      </c>
      <c r="C211" s="13" t="s">
        <v>189</v>
      </c>
      <c r="D211" s="21" t="s">
        <v>190</v>
      </c>
      <c r="E211" s="29">
        <v>1</v>
      </c>
      <c r="F211" s="29" t="s">
        <v>26</v>
      </c>
      <c r="G211" s="29"/>
      <c r="H211" s="29">
        <f>E211*G211</f>
        <v>0</v>
      </c>
    </row>
    <row r="212" spans="1:8" ht="30" x14ac:dyDescent="0.25">
      <c r="A212" s="9">
        <v>212</v>
      </c>
      <c r="B212" s="32" t="s">
        <v>3104</v>
      </c>
      <c r="C212" s="13" t="s">
        <v>191</v>
      </c>
      <c r="D212" s="21" t="s">
        <v>192</v>
      </c>
      <c r="E212" s="29">
        <v>1</v>
      </c>
      <c r="F212" s="29" t="s">
        <v>26</v>
      </c>
      <c r="G212" s="29"/>
      <c r="H212" s="29">
        <f>E212*G212</f>
        <v>0</v>
      </c>
    </row>
    <row r="213" spans="1:8" x14ac:dyDescent="0.25">
      <c r="A213" s="9">
        <v>213</v>
      </c>
      <c r="B213" s="32" t="s">
        <v>3104</v>
      </c>
      <c r="C213" s="13" t="s">
        <v>15</v>
      </c>
      <c r="D213" s="21" t="s">
        <v>15</v>
      </c>
      <c r="E213" s="29"/>
      <c r="F213" s="29"/>
      <c r="G213" s="29"/>
      <c r="H213" s="29"/>
    </row>
    <row r="214" spans="1:8" ht="15.75" x14ac:dyDescent="0.25">
      <c r="A214" s="34">
        <v>214</v>
      </c>
      <c r="B214" s="41" t="s">
        <v>3104</v>
      </c>
      <c r="C214" s="42"/>
      <c r="D214" s="43" t="s">
        <v>193</v>
      </c>
      <c r="E214" s="44"/>
      <c r="F214" s="44"/>
      <c r="G214" s="44"/>
      <c r="H214" s="44"/>
    </row>
    <row r="215" spans="1:8" x14ac:dyDescent="0.25">
      <c r="A215" s="9">
        <v>215</v>
      </c>
      <c r="B215" s="32" t="s">
        <v>3104</v>
      </c>
      <c r="C215" s="11"/>
      <c r="D215" s="17" t="s">
        <v>194</v>
      </c>
      <c r="E215" s="27"/>
      <c r="F215" s="27"/>
      <c r="G215" s="27"/>
      <c r="H215" s="27"/>
    </row>
    <row r="216" spans="1:8" ht="90" x14ac:dyDescent="0.25">
      <c r="A216" s="9">
        <v>216</v>
      </c>
      <c r="B216" s="32" t="s">
        <v>3104</v>
      </c>
      <c r="C216" s="13" t="s">
        <v>195</v>
      </c>
      <c r="D216" s="22" t="s">
        <v>196</v>
      </c>
      <c r="E216" s="29"/>
      <c r="F216" s="29" t="s">
        <v>19</v>
      </c>
      <c r="G216" s="29"/>
      <c r="H216" s="29">
        <f>E216*G216</f>
        <v>0</v>
      </c>
    </row>
    <row r="217" spans="1:8" ht="45" x14ac:dyDescent="0.25">
      <c r="A217" s="9">
        <v>217</v>
      </c>
      <c r="B217" s="32" t="s">
        <v>3104</v>
      </c>
      <c r="C217" s="13" t="s">
        <v>197</v>
      </c>
      <c r="D217" s="22" t="s">
        <v>198</v>
      </c>
      <c r="E217" s="29">
        <v>1</v>
      </c>
      <c r="F217" s="29" t="s">
        <v>26</v>
      </c>
      <c r="G217" s="29"/>
      <c r="H217" s="29">
        <f>E217*G217</f>
        <v>0</v>
      </c>
    </row>
    <row r="218" spans="1:8" x14ac:dyDescent="0.25">
      <c r="A218" s="9">
        <v>218</v>
      </c>
      <c r="B218" s="32" t="s">
        <v>3104</v>
      </c>
      <c r="C218" s="13" t="s">
        <v>15</v>
      </c>
      <c r="D218" s="22" t="s">
        <v>15</v>
      </c>
      <c r="E218" s="29"/>
      <c r="F218" s="29"/>
      <c r="G218" s="29"/>
      <c r="H218" s="29"/>
    </row>
    <row r="219" spans="1:8" ht="15.75" x14ac:dyDescent="0.25">
      <c r="A219" s="34">
        <v>219</v>
      </c>
      <c r="B219" s="41" t="s">
        <v>3104</v>
      </c>
      <c r="C219" s="42"/>
      <c r="D219" s="43" t="s">
        <v>199</v>
      </c>
      <c r="E219" s="44"/>
      <c r="F219" s="44"/>
      <c r="G219" s="44"/>
      <c r="H219" s="44"/>
    </row>
    <row r="220" spans="1:8" x14ac:dyDescent="0.25">
      <c r="A220" s="9">
        <v>220</v>
      </c>
      <c r="B220" s="32" t="s">
        <v>3104</v>
      </c>
      <c r="C220" s="13" t="s">
        <v>200</v>
      </c>
      <c r="D220" s="21" t="s">
        <v>201</v>
      </c>
      <c r="E220" s="29">
        <v>1</v>
      </c>
      <c r="F220" s="29" t="s">
        <v>26</v>
      </c>
      <c r="G220" s="29"/>
      <c r="H220" s="29">
        <f>E220*G220</f>
        <v>0</v>
      </c>
    </row>
    <row r="221" spans="1:8" x14ac:dyDescent="0.25">
      <c r="A221" s="9">
        <v>221</v>
      </c>
      <c r="B221" s="32" t="s">
        <v>3104</v>
      </c>
      <c r="C221" s="13" t="s">
        <v>15</v>
      </c>
      <c r="D221" s="21" t="s">
        <v>15</v>
      </c>
      <c r="E221" s="29"/>
      <c r="F221" s="29"/>
      <c r="G221" s="29"/>
      <c r="H221" s="29"/>
    </row>
    <row r="222" spans="1:8" ht="15.75" x14ac:dyDescent="0.25">
      <c r="A222" s="34">
        <v>222</v>
      </c>
      <c r="B222" s="41" t="s">
        <v>3104</v>
      </c>
      <c r="C222" s="42"/>
      <c r="D222" s="43" t="s">
        <v>202</v>
      </c>
      <c r="E222" s="44"/>
      <c r="F222" s="44"/>
      <c r="G222" s="44"/>
      <c r="H222" s="44"/>
    </row>
    <row r="223" spans="1:8" ht="45" x14ac:dyDescent="0.25">
      <c r="A223" s="9">
        <v>223</v>
      </c>
      <c r="B223" s="32" t="s">
        <v>3104</v>
      </c>
      <c r="C223" s="13" t="s">
        <v>203</v>
      </c>
      <c r="D223" s="21" t="s">
        <v>204</v>
      </c>
      <c r="E223" s="29"/>
      <c r="F223" s="29" t="s">
        <v>19</v>
      </c>
      <c r="G223" s="29"/>
      <c r="H223" s="29">
        <f t="shared" ref="H223:H227" si="2">E223*G223</f>
        <v>0</v>
      </c>
    </row>
    <row r="224" spans="1:8" x14ac:dyDescent="0.25">
      <c r="A224" s="9">
        <v>224</v>
      </c>
      <c r="B224" s="32" t="s">
        <v>3104</v>
      </c>
      <c r="C224" s="13" t="s">
        <v>205</v>
      </c>
      <c r="D224" s="21" t="s">
        <v>206</v>
      </c>
      <c r="E224" s="29">
        <v>1</v>
      </c>
      <c r="F224" s="29" t="s">
        <v>26</v>
      </c>
      <c r="G224" s="29"/>
      <c r="H224" s="29">
        <f t="shared" si="2"/>
        <v>0</v>
      </c>
    </row>
    <row r="225" spans="1:8" x14ac:dyDescent="0.25">
      <c r="A225" s="9">
        <v>225</v>
      </c>
      <c r="B225" s="32" t="s">
        <v>3104</v>
      </c>
      <c r="C225" s="13" t="s">
        <v>207</v>
      </c>
      <c r="D225" s="21" t="s">
        <v>208</v>
      </c>
      <c r="E225" s="29">
        <v>1</v>
      </c>
      <c r="F225" s="29" t="s">
        <v>26</v>
      </c>
      <c r="G225" s="29"/>
      <c r="H225" s="29">
        <f t="shared" si="2"/>
        <v>0</v>
      </c>
    </row>
    <row r="226" spans="1:8" x14ac:dyDescent="0.25">
      <c r="A226" s="9">
        <v>226</v>
      </c>
      <c r="B226" s="32" t="s">
        <v>3104</v>
      </c>
      <c r="C226" s="13" t="s">
        <v>209</v>
      </c>
      <c r="D226" s="21" t="s">
        <v>210</v>
      </c>
      <c r="E226" s="29">
        <v>1</v>
      </c>
      <c r="F226" s="29" t="s">
        <v>26</v>
      </c>
      <c r="G226" s="29"/>
      <c r="H226" s="29">
        <f t="shared" si="2"/>
        <v>0</v>
      </c>
    </row>
    <row r="227" spans="1:8" x14ac:dyDescent="0.25">
      <c r="A227" s="9">
        <v>227</v>
      </c>
      <c r="B227" s="32" t="s">
        <v>3104</v>
      </c>
      <c r="C227" s="13" t="s">
        <v>211</v>
      </c>
      <c r="D227" s="21" t="s">
        <v>212</v>
      </c>
      <c r="E227" s="29">
        <v>1</v>
      </c>
      <c r="F227" s="29" t="s">
        <v>26</v>
      </c>
      <c r="G227" s="29"/>
      <c r="H227" s="29">
        <f t="shared" si="2"/>
        <v>0</v>
      </c>
    </row>
    <row r="228" spans="1:8" x14ac:dyDescent="0.25">
      <c r="A228" s="9">
        <v>228</v>
      </c>
      <c r="B228" s="32" t="s">
        <v>3104</v>
      </c>
      <c r="C228" s="13" t="s">
        <v>15</v>
      </c>
      <c r="D228" s="21" t="s">
        <v>15</v>
      </c>
      <c r="E228" s="29"/>
      <c r="F228" s="29"/>
      <c r="G228" s="29"/>
      <c r="H228" s="29"/>
    </row>
    <row r="229" spans="1:8" ht="15.75" x14ac:dyDescent="0.25">
      <c r="A229" s="34">
        <v>229</v>
      </c>
      <c r="B229" s="41" t="s">
        <v>3104</v>
      </c>
      <c r="C229" s="42"/>
      <c r="D229" s="43" t="s">
        <v>213</v>
      </c>
      <c r="E229" s="44"/>
      <c r="F229" s="44"/>
      <c r="G229" s="44"/>
      <c r="H229" s="44"/>
    </row>
    <row r="230" spans="1:8" ht="30" x14ac:dyDescent="0.25">
      <c r="A230" s="9">
        <v>230</v>
      </c>
      <c r="B230" s="32" t="s">
        <v>3104</v>
      </c>
      <c r="C230" s="13" t="s">
        <v>214</v>
      </c>
      <c r="D230" s="21" t="s">
        <v>215</v>
      </c>
      <c r="E230" s="29">
        <v>1</v>
      </c>
      <c r="F230" s="29" t="s">
        <v>26</v>
      </c>
      <c r="G230" s="29"/>
      <c r="H230" s="29">
        <f>E230*G230</f>
        <v>0</v>
      </c>
    </row>
    <row r="231" spans="1:8" x14ac:dyDescent="0.25">
      <c r="A231" s="9">
        <v>231</v>
      </c>
      <c r="B231" s="32" t="s">
        <v>3104</v>
      </c>
      <c r="C231" s="13" t="s">
        <v>15</v>
      </c>
      <c r="D231" s="21" t="s">
        <v>15</v>
      </c>
      <c r="E231" s="29"/>
      <c r="F231" s="29"/>
      <c r="G231" s="29"/>
      <c r="H231" s="29"/>
    </row>
    <row r="232" spans="1:8" ht="15.75" x14ac:dyDescent="0.25">
      <c r="A232" s="34">
        <v>232</v>
      </c>
      <c r="B232" s="41" t="s">
        <v>3104</v>
      </c>
      <c r="C232" s="42"/>
      <c r="D232" s="43" t="s">
        <v>216</v>
      </c>
      <c r="E232" s="44"/>
      <c r="F232" s="44"/>
      <c r="G232" s="44"/>
      <c r="H232" s="44"/>
    </row>
    <row r="233" spans="1:8" ht="45" x14ac:dyDescent="0.25">
      <c r="A233" s="9">
        <v>233</v>
      </c>
      <c r="B233" s="32" t="s">
        <v>3104</v>
      </c>
      <c r="C233" s="13" t="s">
        <v>217</v>
      </c>
      <c r="D233" s="21" t="s">
        <v>218</v>
      </c>
      <c r="E233" s="29"/>
      <c r="F233" s="29" t="s">
        <v>19</v>
      </c>
      <c r="G233" s="29"/>
      <c r="H233" s="29">
        <f t="shared" ref="H233:H237" si="3">E233*G233</f>
        <v>0</v>
      </c>
    </row>
    <row r="234" spans="1:8" ht="30" x14ac:dyDescent="0.25">
      <c r="A234" s="9">
        <v>234</v>
      </c>
      <c r="B234" s="32" t="s">
        <v>3104</v>
      </c>
      <c r="C234" s="13" t="s">
        <v>219</v>
      </c>
      <c r="D234" s="21" t="s">
        <v>220</v>
      </c>
      <c r="E234" s="29">
        <v>1</v>
      </c>
      <c r="F234" s="29" t="s">
        <v>26</v>
      </c>
      <c r="G234" s="29"/>
      <c r="H234" s="29">
        <f t="shared" si="3"/>
        <v>0</v>
      </c>
    </row>
    <row r="235" spans="1:8" ht="30" x14ac:dyDescent="0.25">
      <c r="A235" s="9">
        <v>235</v>
      </c>
      <c r="B235" s="32" t="s">
        <v>3104</v>
      </c>
      <c r="C235" s="13" t="s">
        <v>221</v>
      </c>
      <c r="D235" s="21" t="s">
        <v>222</v>
      </c>
      <c r="E235" s="29">
        <v>1</v>
      </c>
      <c r="F235" s="29" t="s">
        <v>26</v>
      </c>
      <c r="G235" s="29"/>
      <c r="H235" s="29">
        <f t="shared" si="3"/>
        <v>0</v>
      </c>
    </row>
    <row r="236" spans="1:8" x14ac:dyDescent="0.25">
      <c r="A236" s="9">
        <v>236</v>
      </c>
      <c r="B236" s="32" t="s">
        <v>3104</v>
      </c>
      <c r="C236" s="13" t="s">
        <v>223</v>
      </c>
      <c r="D236" s="21" t="s">
        <v>224</v>
      </c>
      <c r="E236" s="29">
        <v>1</v>
      </c>
      <c r="F236" s="29" t="s">
        <v>26</v>
      </c>
      <c r="G236" s="29"/>
      <c r="H236" s="29">
        <f t="shared" si="3"/>
        <v>0</v>
      </c>
    </row>
    <row r="237" spans="1:8" ht="30" x14ac:dyDescent="0.25">
      <c r="A237" s="9">
        <v>237</v>
      </c>
      <c r="B237" s="32" t="s">
        <v>3104</v>
      </c>
      <c r="C237" s="13" t="s">
        <v>225</v>
      </c>
      <c r="D237" s="21" t="s">
        <v>226</v>
      </c>
      <c r="E237" s="29">
        <v>1</v>
      </c>
      <c r="F237" s="29" t="s">
        <v>26</v>
      </c>
      <c r="G237" s="29"/>
      <c r="H237" s="29">
        <f t="shared" si="3"/>
        <v>0</v>
      </c>
    </row>
    <row r="238" spans="1:8" x14ac:dyDescent="0.25">
      <c r="A238" s="9">
        <v>238</v>
      </c>
      <c r="B238" s="32" t="s">
        <v>3104</v>
      </c>
      <c r="C238" s="13" t="s">
        <v>15</v>
      </c>
      <c r="D238" s="21" t="s">
        <v>15</v>
      </c>
      <c r="E238" s="29"/>
      <c r="F238" s="29"/>
      <c r="G238" s="29"/>
      <c r="H238" s="29"/>
    </row>
    <row r="239" spans="1:8" ht="15.75" x14ac:dyDescent="0.25">
      <c r="A239" s="34">
        <v>239</v>
      </c>
      <c r="B239" s="41" t="s">
        <v>3104</v>
      </c>
      <c r="C239" s="42"/>
      <c r="D239" s="43" t="s">
        <v>227</v>
      </c>
      <c r="E239" s="44"/>
      <c r="F239" s="44"/>
      <c r="G239" s="44"/>
      <c r="H239" s="44"/>
    </row>
    <row r="240" spans="1:8" x14ac:dyDescent="0.25">
      <c r="A240" s="9">
        <v>240</v>
      </c>
      <c r="B240" s="32" t="s">
        <v>3104</v>
      </c>
      <c r="C240" s="13" t="s">
        <v>228</v>
      </c>
      <c r="D240" s="21" t="s">
        <v>229</v>
      </c>
      <c r="E240" s="29">
        <v>1</v>
      </c>
      <c r="F240" s="29" t="s">
        <v>26</v>
      </c>
      <c r="G240" s="29"/>
      <c r="H240" s="29">
        <f>E240*G240</f>
        <v>0</v>
      </c>
    </row>
    <row r="241" spans="1:8" x14ac:dyDescent="0.25">
      <c r="A241" s="9">
        <v>241</v>
      </c>
      <c r="B241" s="32" t="s">
        <v>3104</v>
      </c>
      <c r="C241" s="13" t="s">
        <v>15</v>
      </c>
      <c r="D241" s="21" t="s">
        <v>15</v>
      </c>
      <c r="E241" s="29"/>
      <c r="F241" s="29"/>
      <c r="G241" s="29"/>
      <c r="H241" s="29"/>
    </row>
    <row r="242" spans="1:8" ht="15.75" x14ac:dyDescent="0.25">
      <c r="A242" s="34">
        <v>242</v>
      </c>
      <c r="B242" s="41" t="s">
        <v>3104</v>
      </c>
      <c r="C242" s="42"/>
      <c r="D242" s="43" t="s">
        <v>230</v>
      </c>
      <c r="E242" s="44"/>
      <c r="F242" s="44"/>
      <c r="G242" s="44"/>
      <c r="H242" s="44"/>
    </row>
    <row r="243" spans="1:8" ht="60" x14ac:dyDescent="0.25">
      <c r="A243" s="9">
        <v>243</v>
      </c>
      <c r="B243" s="32" t="s">
        <v>3104</v>
      </c>
      <c r="C243" s="13" t="s">
        <v>231</v>
      </c>
      <c r="D243" s="21" t="s">
        <v>232</v>
      </c>
      <c r="E243" s="29">
        <v>1</v>
      </c>
      <c r="F243" s="29" t="s">
        <v>26</v>
      </c>
      <c r="G243" s="29"/>
      <c r="H243" s="29">
        <f>E243*G243</f>
        <v>0</v>
      </c>
    </row>
    <row r="244" spans="1:8" x14ac:dyDescent="0.25">
      <c r="A244" s="9">
        <v>244</v>
      </c>
      <c r="B244" s="32" t="s">
        <v>3104</v>
      </c>
      <c r="C244" s="13" t="s">
        <v>15</v>
      </c>
      <c r="D244" s="21" t="s">
        <v>15</v>
      </c>
      <c r="E244" s="29"/>
      <c r="F244" s="29"/>
      <c r="G244" s="29"/>
      <c r="H244" s="29"/>
    </row>
    <row r="245" spans="1:8" ht="15.75" x14ac:dyDescent="0.25">
      <c r="A245" s="34">
        <v>245</v>
      </c>
      <c r="B245" s="41" t="s">
        <v>3104</v>
      </c>
      <c r="C245" s="42"/>
      <c r="D245" s="43" t="s">
        <v>233</v>
      </c>
      <c r="E245" s="44"/>
      <c r="F245" s="44"/>
      <c r="G245" s="44"/>
      <c r="H245" s="44"/>
    </row>
    <row r="246" spans="1:8" ht="45" x14ac:dyDescent="0.25">
      <c r="A246" s="9">
        <v>246</v>
      </c>
      <c r="B246" s="32" t="s">
        <v>3104</v>
      </c>
      <c r="C246" s="13" t="s">
        <v>234</v>
      </c>
      <c r="D246" s="21" t="s">
        <v>235</v>
      </c>
      <c r="E246" s="29">
        <v>1</v>
      </c>
      <c r="F246" s="29" t="s">
        <v>26</v>
      </c>
      <c r="G246" s="29"/>
      <c r="H246" s="29">
        <f>E246*G246</f>
        <v>0</v>
      </c>
    </row>
    <row r="247" spans="1:8" x14ac:dyDescent="0.25">
      <c r="A247" s="9">
        <v>247</v>
      </c>
      <c r="B247" s="32" t="s">
        <v>3104</v>
      </c>
      <c r="C247" s="13" t="s">
        <v>15</v>
      </c>
      <c r="D247" s="21" t="s">
        <v>15</v>
      </c>
      <c r="E247" s="29"/>
      <c r="F247" s="29"/>
      <c r="G247" s="29"/>
      <c r="H247" s="29"/>
    </row>
    <row r="248" spans="1:8" ht="15.75" x14ac:dyDescent="0.25">
      <c r="A248" s="34">
        <v>248</v>
      </c>
      <c r="B248" s="41" t="s">
        <v>3104</v>
      </c>
      <c r="C248" s="42"/>
      <c r="D248" s="43" t="s">
        <v>236</v>
      </c>
      <c r="E248" s="44"/>
      <c r="F248" s="44"/>
      <c r="G248" s="44"/>
      <c r="H248" s="44"/>
    </row>
    <row r="249" spans="1:8" ht="30" x14ac:dyDescent="0.25">
      <c r="A249" s="9">
        <v>249</v>
      </c>
      <c r="B249" s="32" t="s">
        <v>3104</v>
      </c>
      <c r="C249" s="13" t="s">
        <v>237</v>
      </c>
      <c r="D249" s="21" t="s">
        <v>2918</v>
      </c>
      <c r="E249" s="29">
        <v>1</v>
      </c>
      <c r="F249" s="29" t="s">
        <v>26</v>
      </c>
      <c r="G249" s="29"/>
      <c r="H249" s="29">
        <f>E249*G249</f>
        <v>0</v>
      </c>
    </row>
    <row r="250" spans="1:8" x14ac:dyDescent="0.25">
      <c r="A250" s="9">
        <v>250</v>
      </c>
      <c r="B250" s="32" t="s">
        <v>3104</v>
      </c>
      <c r="C250" s="13" t="s">
        <v>15</v>
      </c>
      <c r="D250" s="21" t="s">
        <v>15</v>
      </c>
      <c r="E250" s="29"/>
      <c r="F250" s="29"/>
      <c r="G250" s="29"/>
      <c r="H250" s="29"/>
    </row>
    <row r="251" spans="1:8" ht="15.75" x14ac:dyDescent="0.25">
      <c r="A251" s="34">
        <v>251</v>
      </c>
      <c r="B251" s="41" t="s">
        <v>3104</v>
      </c>
      <c r="C251" s="42"/>
      <c r="D251" s="43" t="s">
        <v>238</v>
      </c>
      <c r="E251" s="44"/>
      <c r="F251" s="44"/>
      <c r="G251" s="44"/>
      <c r="H251" s="44"/>
    </row>
    <row r="252" spans="1:8" x14ac:dyDescent="0.25">
      <c r="A252" s="9">
        <v>252</v>
      </c>
      <c r="B252" s="32" t="s">
        <v>3104</v>
      </c>
      <c r="C252" s="13" t="s">
        <v>239</v>
      </c>
      <c r="D252" s="21" t="s">
        <v>240</v>
      </c>
      <c r="E252" s="29">
        <v>1</v>
      </c>
      <c r="F252" s="29" t="s">
        <v>26</v>
      </c>
      <c r="G252" s="29"/>
      <c r="H252" s="29">
        <f t="shared" ref="H252:H262" si="4">E252*G252</f>
        <v>0</v>
      </c>
    </row>
    <row r="253" spans="1:8" x14ac:dyDescent="0.25">
      <c r="A253" s="9">
        <v>253</v>
      </c>
      <c r="B253" s="32" t="s">
        <v>3104</v>
      </c>
      <c r="C253" s="13" t="s">
        <v>241</v>
      </c>
      <c r="D253" s="21" t="s">
        <v>242</v>
      </c>
      <c r="E253" s="29">
        <v>1</v>
      </c>
      <c r="F253" s="29" t="s">
        <v>26</v>
      </c>
      <c r="G253" s="29"/>
      <c r="H253" s="29">
        <f t="shared" si="4"/>
        <v>0</v>
      </c>
    </row>
    <row r="254" spans="1:8" x14ac:dyDescent="0.25">
      <c r="A254" s="9">
        <v>254</v>
      </c>
      <c r="B254" s="32" t="s">
        <v>3104</v>
      </c>
      <c r="C254" s="13" t="s">
        <v>243</v>
      </c>
      <c r="D254" s="21" t="s">
        <v>244</v>
      </c>
      <c r="E254" s="29">
        <v>1</v>
      </c>
      <c r="F254" s="29" t="s">
        <v>26</v>
      </c>
      <c r="G254" s="29"/>
      <c r="H254" s="29">
        <f t="shared" si="4"/>
        <v>0</v>
      </c>
    </row>
    <row r="255" spans="1:8" x14ac:dyDescent="0.25">
      <c r="A255" s="9">
        <v>255</v>
      </c>
      <c r="B255" s="32" t="s">
        <v>3104</v>
      </c>
      <c r="C255" s="13" t="s">
        <v>245</v>
      </c>
      <c r="D255" s="21" t="s">
        <v>246</v>
      </c>
      <c r="E255" s="29">
        <v>1</v>
      </c>
      <c r="F255" s="29" t="s">
        <v>26</v>
      </c>
      <c r="G255" s="29"/>
      <c r="H255" s="29">
        <f t="shared" si="4"/>
        <v>0</v>
      </c>
    </row>
    <row r="256" spans="1:8" x14ac:dyDescent="0.25">
      <c r="A256" s="9">
        <v>256</v>
      </c>
      <c r="B256" s="32" t="s">
        <v>3104</v>
      </c>
      <c r="C256" s="13" t="s">
        <v>247</v>
      </c>
      <c r="D256" s="21" t="s">
        <v>248</v>
      </c>
      <c r="E256" s="29">
        <v>1</v>
      </c>
      <c r="F256" s="29" t="s">
        <v>26</v>
      </c>
      <c r="G256" s="29"/>
      <c r="H256" s="29">
        <f t="shared" si="4"/>
        <v>0</v>
      </c>
    </row>
    <row r="257" spans="1:8" ht="30" x14ac:dyDescent="0.25">
      <c r="A257" s="9">
        <v>257</v>
      </c>
      <c r="B257" s="32" t="s">
        <v>3104</v>
      </c>
      <c r="C257" s="13" t="s">
        <v>249</v>
      </c>
      <c r="D257" s="21" t="s">
        <v>250</v>
      </c>
      <c r="E257" s="29">
        <v>1</v>
      </c>
      <c r="F257" s="29" t="s">
        <v>26</v>
      </c>
      <c r="G257" s="29"/>
      <c r="H257" s="29">
        <f t="shared" si="4"/>
        <v>0</v>
      </c>
    </row>
    <row r="258" spans="1:8" x14ac:dyDescent="0.25">
      <c r="A258" s="9">
        <v>258</v>
      </c>
      <c r="B258" s="32" t="s">
        <v>3104</v>
      </c>
      <c r="C258" s="13" t="s">
        <v>251</v>
      </c>
      <c r="D258" s="21" t="s">
        <v>252</v>
      </c>
      <c r="E258" s="29">
        <v>1</v>
      </c>
      <c r="F258" s="29" t="s">
        <v>26</v>
      </c>
      <c r="G258" s="29"/>
      <c r="H258" s="29">
        <f t="shared" si="4"/>
        <v>0</v>
      </c>
    </row>
    <row r="259" spans="1:8" x14ac:dyDescent="0.25">
      <c r="A259" s="9">
        <v>259</v>
      </c>
      <c r="B259" s="32" t="s">
        <v>3104</v>
      </c>
      <c r="C259" s="13" t="s">
        <v>253</v>
      </c>
      <c r="D259" s="21" t="s">
        <v>254</v>
      </c>
      <c r="E259" s="29">
        <v>1</v>
      </c>
      <c r="F259" s="29" t="s">
        <v>26</v>
      </c>
      <c r="G259" s="29"/>
      <c r="H259" s="29">
        <f t="shared" si="4"/>
        <v>0</v>
      </c>
    </row>
    <row r="260" spans="1:8" x14ac:dyDescent="0.25">
      <c r="A260" s="9">
        <v>260</v>
      </c>
      <c r="B260" s="32" t="s">
        <v>3104</v>
      </c>
      <c r="C260" s="13" t="s">
        <v>255</v>
      </c>
      <c r="D260" s="21" t="s">
        <v>256</v>
      </c>
      <c r="E260" s="29">
        <v>1</v>
      </c>
      <c r="F260" s="29" t="s">
        <v>26</v>
      </c>
      <c r="G260" s="29"/>
      <c r="H260" s="29">
        <f t="shared" si="4"/>
        <v>0</v>
      </c>
    </row>
    <row r="261" spans="1:8" x14ac:dyDescent="0.25">
      <c r="A261" s="9">
        <v>261</v>
      </c>
      <c r="B261" s="32" t="s">
        <v>3104</v>
      </c>
      <c r="C261" s="13" t="s">
        <v>257</v>
      </c>
      <c r="D261" s="21" t="s">
        <v>258</v>
      </c>
      <c r="E261" s="29">
        <v>1</v>
      </c>
      <c r="F261" s="29" t="s">
        <v>26</v>
      </c>
      <c r="G261" s="29"/>
      <c r="H261" s="29">
        <f t="shared" si="4"/>
        <v>0</v>
      </c>
    </row>
    <row r="262" spans="1:8" x14ac:dyDescent="0.25">
      <c r="A262" s="9">
        <v>262</v>
      </c>
      <c r="B262" s="32" t="s">
        <v>3104</v>
      </c>
      <c r="C262" s="13" t="s">
        <v>259</v>
      </c>
      <c r="D262" s="21" t="s">
        <v>260</v>
      </c>
      <c r="E262" s="29">
        <v>1</v>
      </c>
      <c r="F262" s="29" t="s">
        <v>26</v>
      </c>
      <c r="G262" s="29"/>
      <c r="H262" s="29">
        <f t="shared" si="4"/>
        <v>0</v>
      </c>
    </row>
    <row r="263" spans="1:8" x14ac:dyDescent="0.25">
      <c r="A263" s="9">
        <v>263</v>
      </c>
      <c r="B263" s="32" t="s">
        <v>3104</v>
      </c>
      <c r="C263" s="13" t="s">
        <v>15</v>
      </c>
      <c r="D263" s="21" t="s">
        <v>15</v>
      </c>
      <c r="E263" s="29"/>
      <c r="F263" s="29"/>
      <c r="G263" s="29"/>
      <c r="H263" s="29"/>
    </row>
    <row r="264" spans="1:8" ht="15.75" x14ac:dyDescent="0.25">
      <c r="A264" s="34">
        <v>264</v>
      </c>
      <c r="B264" s="41" t="s">
        <v>3104</v>
      </c>
      <c r="C264" s="42"/>
      <c r="D264" s="43" t="s">
        <v>261</v>
      </c>
      <c r="E264" s="44"/>
      <c r="F264" s="44"/>
      <c r="G264" s="44"/>
      <c r="H264" s="44"/>
    </row>
    <row r="265" spans="1:8" ht="75" x14ac:dyDescent="0.25">
      <c r="A265" s="9">
        <v>265</v>
      </c>
      <c r="B265" s="32" t="s">
        <v>3104</v>
      </c>
      <c r="C265" s="13" t="s">
        <v>262</v>
      </c>
      <c r="D265" s="21" t="s">
        <v>263</v>
      </c>
      <c r="E265" s="29">
        <v>1</v>
      </c>
      <c r="F265" s="29" t="s">
        <v>26</v>
      </c>
      <c r="G265" s="29"/>
      <c r="H265" s="29">
        <f>E265*G265</f>
        <v>0</v>
      </c>
    </row>
    <row r="266" spans="1:8" ht="30" x14ac:dyDescent="0.25">
      <c r="A266" s="9">
        <v>266</v>
      </c>
      <c r="B266" s="32" t="s">
        <v>3104</v>
      </c>
      <c r="C266" s="13" t="s">
        <v>264</v>
      </c>
      <c r="D266" s="21" t="s">
        <v>265</v>
      </c>
      <c r="E266" s="29">
        <v>1</v>
      </c>
      <c r="F266" s="29" t="s">
        <v>26</v>
      </c>
      <c r="G266" s="29"/>
      <c r="H266" s="29">
        <f>E266*G266</f>
        <v>0</v>
      </c>
    </row>
    <row r="267" spans="1:8" x14ac:dyDescent="0.25">
      <c r="A267" s="9">
        <v>267</v>
      </c>
      <c r="B267" s="32" t="s">
        <v>3104</v>
      </c>
      <c r="C267" s="13" t="s">
        <v>15</v>
      </c>
      <c r="D267" s="21" t="s">
        <v>15</v>
      </c>
      <c r="E267" s="29"/>
      <c r="F267" s="29"/>
      <c r="G267" s="29"/>
      <c r="H267" s="29"/>
    </row>
    <row r="268" spans="1:8" ht="15.75" x14ac:dyDescent="0.25">
      <c r="A268" s="34">
        <v>268</v>
      </c>
      <c r="B268" s="41" t="s">
        <v>3104</v>
      </c>
      <c r="C268" s="42"/>
      <c r="D268" s="43" t="s">
        <v>266</v>
      </c>
      <c r="E268" s="44"/>
      <c r="F268" s="44"/>
      <c r="G268" s="44"/>
      <c r="H268" s="44"/>
    </row>
    <row r="269" spans="1:8" ht="30" x14ac:dyDescent="0.25">
      <c r="A269" s="9">
        <v>269</v>
      </c>
      <c r="B269" s="32" t="s">
        <v>3104</v>
      </c>
      <c r="C269" s="13" t="s">
        <v>267</v>
      </c>
      <c r="D269" s="21" t="s">
        <v>268</v>
      </c>
      <c r="E269" s="29">
        <v>1</v>
      </c>
      <c r="F269" s="29" t="s">
        <v>26</v>
      </c>
      <c r="G269" s="29"/>
      <c r="H269" s="29">
        <f>E269*G269</f>
        <v>0</v>
      </c>
    </row>
    <row r="270" spans="1:8" x14ac:dyDescent="0.25">
      <c r="A270" s="9">
        <v>270</v>
      </c>
      <c r="B270" s="32" t="s">
        <v>3104</v>
      </c>
      <c r="C270" s="13" t="s">
        <v>15</v>
      </c>
      <c r="D270" s="21" t="s">
        <v>15</v>
      </c>
      <c r="E270" s="29"/>
      <c r="F270" s="29"/>
      <c r="G270" s="29"/>
      <c r="H270" s="29"/>
    </row>
    <row r="271" spans="1:8" ht="15.75" x14ac:dyDescent="0.25">
      <c r="A271" s="34">
        <v>271</v>
      </c>
      <c r="B271" s="41" t="s">
        <v>3104</v>
      </c>
      <c r="C271" s="42"/>
      <c r="D271" s="43" t="s">
        <v>269</v>
      </c>
      <c r="E271" s="44"/>
      <c r="F271" s="44"/>
      <c r="G271" s="44"/>
      <c r="H271" s="44"/>
    </row>
    <row r="272" spans="1:8" ht="105" x14ac:dyDescent="0.25">
      <c r="A272" s="9">
        <v>272</v>
      </c>
      <c r="B272" s="32" t="s">
        <v>3104</v>
      </c>
      <c r="C272" s="13" t="s">
        <v>270</v>
      </c>
      <c r="D272" s="21" t="s">
        <v>271</v>
      </c>
      <c r="E272" s="29">
        <v>1</v>
      </c>
      <c r="F272" s="29" t="s">
        <v>26</v>
      </c>
      <c r="G272" s="29"/>
      <c r="H272" s="29">
        <f>E272*G272</f>
        <v>0</v>
      </c>
    </row>
    <row r="273" spans="1:8" ht="60" x14ac:dyDescent="0.25">
      <c r="A273" s="9">
        <v>273</v>
      </c>
      <c r="B273" s="32" t="s">
        <v>3104</v>
      </c>
      <c r="C273" s="13" t="s">
        <v>272</v>
      </c>
      <c r="D273" s="21" t="s">
        <v>273</v>
      </c>
      <c r="E273" s="29">
        <v>1</v>
      </c>
      <c r="F273" s="29" t="s">
        <v>26</v>
      </c>
      <c r="G273" s="29"/>
      <c r="H273" s="29">
        <f>E273*G273</f>
        <v>0</v>
      </c>
    </row>
    <row r="274" spans="1:8" ht="45" x14ac:dyDescent="0.25">
      <c r="A274" s="9">
        <v>274</v>
      </c>
      <c r="B274" s="32" t="s">
        <v>3104</v>
      </c>
      <c r="C274" s="13" t="s">
        <v>274</v>
      </c>
      <c r="D274" s="21" t="s">
        <v>275</v>
      </c>
      <c r="E274" s="29">
        <v>1</v>
      </c>
      <c r="F274" s="29" t="s">
        <v>26</v>
      </c>
      <c r="G274" s="29"/>
      <c r="H274" s="29">
        <f>E274*G274</f>
        <v>0</v>
      </c>
    </row>
    <row r="275" spans="1:8" ht="30" x14ac:dyDescent="0.25">
      <c r="A275" s="9">
        <v>275</v>
      </c>
      <c r="B275" s="32" t="s">
        <v>3104</v>
      </c>
      <c r="C275" s="13" t="s">
        <v>276</v>
      </c>
      <c r="D275" s="21" t="s">
        <v>277</v>
      </c>
      <c r="E275" s="29">
        <v>1</v>
      </c>
      <c r="F275" s="29" t="s">
        <v>26</v>
      </c>
      <c r="G275" s="29"/>
      <c r="H275" s="29">
        <f>E275*G275</f>
        <v>0</v>
      </c>
    </row>
    <row r="276" spans="1:8" x14ac:dyDescent="0.25">
      <c r="A276" s="9">
        <v>276</v>
      </c>
      <c r="B276" s="32" t="s">
        <v>3104</v>
      </c>
      <c r="C276" s="13" t="s">
        <v>15</v>
      </c>
      <c r="D276" s="21" t="s">
        <v>15</v>
      </c>
      <c r="E276" s="29"/>
      <c r="F276" s="29"/>
      <c r="G276" s="29"/>
      <c r="H276" s="29"/>
    </row>
    <row r="277" spans="1:8" ht="31.5" x14ac:dyDescent="0.25">
      <c r="A277" s="34">
        <v>277</v>
      </c>
      <c r="B277" s="41" t="s">
        <v>3104</v>
      </c>
      <c r="C277" s="42"/>
      <c r="D277" s="43" t="s">
        <v>278</v>
      </c>
      <c r="E277" s="44"/>
      <c r="F277" s="44"/>
      <c r="G277" s="44"/>
      <c r="H277" s="44"/>
    </row>
    <row r="278" spans="1:8" ht="75" x14ac:dyDescent="0.25">
      <c r="A278" s="9">
        <v>278</v>
      </c>
      <c r="B278" s="32" t="s">
        <v>3104</v>
      </c>
      <c r="C278" s="13" t="s">
        <v>279</v>
      </c>
      <c r="D278" s="21" t="s">
        <v>280</v>
      </c>
      <c r="E278" s="29">
        <v>1</v>
      </c>
      <c r="F278" s="29" t="s">
        <v>26</v>
      </c>
      <c r="G278" s="29"/>
      <c r="H278" s="29">
        <f>E278*G278</f>
        <v>0</v>
      </c>
    </row>
    <row r="279" spans="1:8" ht="45" x14ac:dyDescent="0.25">
      <c r="A279" s="9">
        <v>279</v>
      </c>
      <c r="B279" s="32" t="s">
        <v>3104</v>
      </c>
      <c r="C279" s="13" t="s">
        <v>281</v>
      </c>
      <c r="D279" s="21" t="s">
        <v>282</v>
      </c>
      <c r="E279" s="29">
        <v>1</v>
      </c>
      <c r="F279" s="29" t="s">
        <v>26</v>
      </c>
      <c r="G279" s="29"/>
      <c r="H279" s="29">
        <f>E279*G279</f>
        <v>0</v>
      </c>
    </row>
    <row r="280" spans="1:8" x14ac:dyDescent="0.25">
      <c r="A280" s="9">
        <v>280</v>
      </c>
      <c r="B280" s="32" t="s">
        <v>3104</v>
      </c>
      <c r="C280" s="13" t="s">
        <v>15</v>
      </c>
      <c r="D280" s="21" t="s">
        <v>15</v>
      </c>
      <c r="E280" s="29"/>
      <c r="F280" s="29"/>
      <c r="G280" s="29"/>
      <c r="H280" s="29"/>
    </row>
    <row r="281" spans="1:8" ht="31.5" x14ac:dyDescent="0.25">
      <c r="A281" s="34">
        <v>281</v>
      </c>
      <c r="B281" s="41" t="s">
        <v>3104</v>
      </c>
      <c r="C281" s="42"/>
      <c r="D281" s="43" t="s">
        <v>2919</v>
      </c>
      <c r="E281" s="44"/>
      <c r="F281" s="44"/>
      <c r="G281" s="44"/>
      <c r="H281" s="44"/>
    </row>
    <row r="282" spans="1:8" ht="30" x14ac:dyDescent="0.25">
      <c r="A282" s="9">
        <v>282</v>
      </c>
      <c r="B282" s="32" t="s">
        <v>3104</v>
      </c>
      <c r="C282" s="13" t="s">
        <v>283</v>
      </c>
      <c r="D282" s="21" t="s">
        <v>284</v>
      </c>
      <c r="E282" s="29">
        <v>1</v>
      </c>
      <c r="F282" s="29" t="s">
        <v>26</v>
      </c>
      <c r="G282" s="29"/>
      <c r="H282" s="29">
        <f>E282*G282</f>
        <v>0</v>
      </c>
    </row>
    <row r="283" spans="1:8" x14ac:dyDescent="0.25">
      <c r="A283" s="9">
        <v>283</v>
      </c>
      <c r="B283" s="32" t="s">
        <v>3104</v>
      </c>
      <c r="C283" s="13" t="s">
        <v>15</v>
      </c>
      <c r="D283" s="21" t="s">
        <v>15</v>
      </c>
      <c r="E283" s="29"/>
      <c r="F283" s="29"/>
      <c r="G283" s="29"/>
      <c r="H283" s="29"/>
    </row>
    <row r="284" spans="1:8" ht="31.5" x14ac:dyDescent="0.25">
      <c r="A284" s="34">
        <v>284</v>
      </c>
      <c r="B284" s="41" t="s">
        <v>3104</v>
      </c>
      <c r="C284" s="42"/>
      <c r="D284" s="43" t="s">
        <v>285</v>
      </c>
      <c r="E284" s="44"/>
      <c r="F284" s="44"/>
      <c r="G284" s="44"/>
      <c r="H284" s="44"/>
    </row>
    <row r="285" spans="1:8" ht="45" x14ac:dyDescent="0.25">
      <c r="A285" s="9">
        <v>285</v>
      </c>
      <c r="B285" s="32" t="s">
        <v>3104</v>
      </c>
      <c r="C285" s="13" t="s">
        <v>286</v>
      </c>
      <c r="D285" s="21" t="s">
        <v>287</v>
      </c>
      <c r="E285" s="29">
        <v>1</v>
      </c>
      <c r="F285" s="29" t="s">
        <v>26</v>
      </c>
      <c r="G285" s="29"/>
      <c r="H285" s="29">
        <f>E285*G285</f>
        <v>0</v>
      </c>
    </row>
    <row r="286" spans="1:8" ht="30" x14ac:dyDescent="0.25">
      <c r="A286" s="9">
        <v>286</v>
      </c>
      <c r="B286" s="32" t="s">
        <v>3104</v>
      </c>
      <c r="C286" s="13" t="s">
        <v>288</v>
      </c>
      <c r="D286" s="21" t="s">
        <v>289</v>
      </c>
      <c r="E286" s="29">
        <v>1</v>
      </c>
      <c r="F286" s="29" t="s">
        <v>26</v>
      </c>
      <c r="G286" s="29"/>
      <c r="H286" s="29">
        <f>E286*G286</f>
        <v>0</v>
      </c>
    </row>
    <row r="287" spans="1:8" ht="30" x14ac:dyDescent="0.25">
      <c r="A287" s="9">
        <v>287</v>
      </c>
      <c r="B287" s="32" t="s">
        <v>3104</v>
      </c>
      <c r="C287" s="13" t="s">
        <v>290</v>
      </c>
      <c r="D287" s="21" t="s">
        <v>291</v>
      </c>
      <c r="E287" s="29">
        <v>1</v>
      </c>
      <c r="F287" s="29" t="s">
        <v>26</v>
      </c>
      <c r="G287" s="29"/>
      <c r="H287" s="29">
        <f>E287*G287</f>
        <v>0</v>
      </c>
    </row>
    <row r="288" spans="1:8" x14ac:dyDescent="0.25">
      <c r="A288" s="9">
        <v>288</v>
      </c>
      <c r="B288" s="32" t="s">
        <v>3104</v>
      </c>
      <c r="C288" s="13" t="s">
        <v>15</v>
      </c>
      <c r="D288" s="21" t="s">
        <v>15</v>
      </c>
      <c r="E288" s="29"/>
      <c r="F288" s="29"/>
      <c r="G288" s="29"/>
      <c r="H288" s="29"/>
    </row>
    <row r="289" spans="1:8" ht="15.75" x14ac:dyDescent="0.25">
      <c r="A289" s="34">
        <v>289</v>
      </c>
      <c r="B289" s="41" t="s">
        <v>3104</v>
      </c>
      <c r="C289" s="42"/>
      <c r="D289" s="43" t="s">
        <v>292</v>
      </c>
      <c r="E289" s="44"/>
      <c r="F289" s="44"/>
      <c r="G289" s="44"/>
      <c r="H289" s="44"/>
    </row>
    <row r="290" spans="1:8" ht="45" x14ac:dyDescent="0.25">
      <c r="A290" s="9">
        <v>290</v>
      </c>
      <c r="B290" s="32" t="s">
        <v>3104</v>
      </c>
      <c r="C290" s="13" t="s">
        <v>293</v>
      </c>
      <c r="D290" s="21" t="s">
        <v>294</v>
      </c>
      <c r="E290" s="29">
        <v>1</v>
      </c>
      <c r="F290" s="29" t="s">
        <v>26</v>
      </c>
      <c r="G290" s="29"/>
      <c r="H290" s="29">
        <f>E290*G290</f>
        <v>0</v>
      </c>
    </row>
    <row r="291" spans="1:8" x14ac:dyDescent="0.25">
      <c r="A291" s="9">
        <v>291</v>
      </c>
      <c r="B291" s="32" t="s">
        <v>3104</v>
      </c>
      <c r="C291" s="13" t="s">
        <v>15</v>
      </c>
      <c r="D291" s="21" t="s">
        <v>15</v>
      </c>
      <c r="E291" s="29"/>
      <c r="F291" s="29"/>
      <c r="G291" s="29"/>
      <c r="H291" s="29"/>
    </row>
    <row r="292" spans="1:8" ht="15.75" x14ac:dyDescent="0.25">
      <c r="A292" s="34">
        <v>292</v>
      </c>
      <c r="B292" s="41" t="s">
        <v>3104</v>
      </c>
      <c r="C292" s="42"/>
      <c r="D292" s="43" t="s">
        <v>295</v>
      </c>
      <c r="E292" s="44"/>
      <c r="F292" s="44"/>
      <c r="G292" s="44"/>
      <c r="H292" s="44"/>
    </row>
    <row r="293" spans="1:8" ht="30" x14ac:dyDescent="0.25">
      <c r="A293" s="9">
        <v>293</v>
      </c>
      <c r="B293" s="32" t="s">
        <v>3104</v>
      </c>
      <c r="C293" s="13" t="s">
        <v>296</v>
      </c>
      <c r="D293" s="21" t="s">
        <v>297</v>
      </c>
      <c r="E293" s="29">
        <v>1</v>
      </c>
      <c r="F293" s="29" t="s">
        <v>26</v>
      </c>
      <c r="G293" s="29"/>
      <c r="H293" s="29">
        <f>E293*G293</f>
        <v>0</v>
      </c>
    </row>
    <row r="294" spans="1:8" x14ac:dyDescent="0.25">
      <c r="A294" s="9">
        <v>294</v>
      </c>
      <c r="B294" s="32" t="s">
        <v>3104</v>
      </c>
      <c r="C294" s="13" t="s">
        <v>15</v>
      </c>
      <c r="D294" s="21" t="s">
        <v>15</v>
      </c>
      <c r="E294" s="29"/>
      <c r="F294" s="29"/>
      <c r="G294" s="29"/>
      <c r="H294" s="29"/>
    </row>
    <row r="295" spans="1:8" ht="15.75" x14ac:dyDescent="0.25">
      <c r="A295" s="34">
        <v>295</v>
      </c>
      <c r="B295" s="41" t="s">
        <v>3104</v>
      </c>
      <c r="C295" s="42"/>
      <c r="D295" s="43" t="s">
        <v>298</v>
      </c>
      <c r="E295" s="44"/>
      <c r="F295" s="44"/>
      <c r="G295" s="44"/>
      <c r="H295" s="44"/>
    </row>
    <row r="296" spans="1:8" ht="75" x14ac:dyDescent="0.25">
      <c r="A296" s="9">
        <v>296</v>
      </c>
      <c r="B296" s="32" t="s">
        <v>3104</v>
      </c>
      <c r="C296" s="13" t="s">
        <v>299</v>
      </c>
      <c r="D296" s="21" t="s">
        <v>300</v>
      </c>
      <c r="E296" s="29">
        <v>1</v>
      </c>
      <c r="F296" s="29" t="s">
        <v>26</v>
      </c>
      <c r="G296" s="29"/>
      <c r="H296" s="29">
        <f>E296*G296</f>
        <v>0</v>
      </c>
    </row>
    <row r="297" spans="1:8" x14ac:dyDescent="0.25">
      <c r="A297" s="9">
        <v>297</v>
      </c>
      <c r="B297" s="32" t="s">
        <v>3104</v>
      </c>
      <c r="C297" s="13"/>
      <c r="D297" s="21"/>
      <c r="E297" s="29"/>
      <c r="F297" s="29"/>
      <c r="G297" s="29"/>
      <c r="H297" s="29"/>
    </row>
    <row r="298" spans="1:8" ht="15.75" x14ac:dyDescent="0.25">
      <c r="A298" s="34">
        <v>298</v>
      </c>
      <c r="B298" s="41" t="s">
        <v>3104</v>
      </c>
      <c r="C298" s="42"/>
      <c r="D298" s="43" t="s">
        <v>301</v>
      </c>
      <c r="E298" s="44"/>
      <c r="F298" s="44"/>
      <c r="G298" s="44"/>
      <c r="H298" s="44"/>
    </row>
    <row r="299" spans="1:8" ht="45" x14ac:dyDescent="0.25">
      <c r="A299" s="9">
        <v>299</v>
      </c>
      <c r="B299" s="32" t="s">
        <v>3104</v>
      </c>
      <c r="C299" s="13" t="s">
        <v>302</v>
      </c>
      <c r="D299" s="21" t="s">
        <v>303</v>
      </c>
      <c r="E299" s="29">
        <v>1</v>
      </c>
      <c r="F299" s="29" t="s">
        <v>26</v>
      </c>
      <c r="G299" s="29"/>
      <c r="H299" s="29">
        <f>E299*G299</f>
        <v>0</v>
      </c>
    </row>
    <row r="300" spans="1:8" x14ac:dyDescent="0.25">
      <c r="A300" s="9">
        <v>300</v>
      </c>
      <c r="B300" s="32" t="s">
        <v>3104</v>
      </c>
      <c r="C300" s="13"/>
      <c r="D300" s="21"/>
      <c r="E300" s="29"/>
      <c r="F300" s="29"/>
      <c r="G300" s="29"/>
      <c r="H300" s="29"/>
    </row>
    <row r="301" spans="1:8" ht="15.75" x14ac:dyDescent="0.25">
      <c r="A301" s="34">
        <v>301</v>
      </c>
      <c r="B301" s="41" t="s">
        <v>3104</v>
      </c>
      <c r="C301" s="42"/>
      <c r="D301" s="43" t="s">
        <v>304</v>
      </c>
      <c r="E301" s="44"/>
      <c r="F301" s="44"/>
      <c r="G301" s="44"/>
      <c r="H301" s="44"/>
    </row>
    <row r="302" spans="1:8" ht="75" x14ac:dyDescent="0.25">
      <c r="A302" s="9">
        <v>302</v>
      </c>
      <c r="B302" s="32" t="s">
        <v>3104</v>
      </c>
      <c r="C302" s="13" t="s">
        <v>305</v>
      </c>
      <c r="D302" s="21" t="s">
        <v>306</v>
      </c>
      <c r="E302" s="29">
        <v>1</v>
      </c>
      <c r="F302" s="29" t="s">
        <v>26</v>
      </c>
      <c r="G302" s="29"/>
      <c r="H302" s="29">
        <f>E302*G302</f>
        <v>0</v>
      </c>
    </row>
    <row r="303" spans="1:8" ht="45" x14ac:dyDescent="0.25">
      <c r="A303" s="9">
        <v>303</v>
      </c>
      <c r="B303" s="32" t="s">
        <v>3104</v>
      </c>
      <c r="C303" s="13" t="s">
        <v>307</v>
      </c>
      <c r="D303" s="21" t="s">
        <v>308</v>
      </c>
      <c r="E303" s="29">
        <v>1</v>
      </c>
      <c r="F303" s="29" t="s">
        <v>26</v>
      </c>
      <c r="G303" s="29"/>
      <c r="H303" s="29">
        <f>E303*G303</f>
        <v>0</v>
      </c>
    </row>
    <row r="304" spans="1:8" ht="15.75" thickBot="1" x14ac:dyDescent="0.3">
      <c r="A304" s="9">
        <v>304</v>
      </c>
      <c r="B304" s="32" t="s">
        <v>3104</v>
      </c>
      <c r="C304" s="13"/>
      <c r="D304" s="21"/>
      <c r="E304" s="29"/>
      <c r="F304" s="29"/>
      <c r="G304" s="29"/>
      <c r="H304" s="29"/>
    </row>
    <row r="305" spans="1:8" ht="30.75" thickBot="1" x14ac:dyDescent="0.3">
      <c r="A305" s="9">
        <v>305</v>
      </c>
      <c r="B305" s="32" t="s">
        <v>3104</v>
      </c>
      <c r="C305" s="13"/>
      <c r="D305" s="21" t="s">
        <v>2849</v>
      </c>
      <c r="E305" s="29"/>
      <c r="F305" s="2" t="s">
        <v>3111</v>
      </c>
      <c r="G305" s="3"/>
      <c r="H305" s="4">
        <f>SUM(H7:H304)</f>
        <v>0</v>
      </c>
    </row>
    <row r="306" spans="1:8" ht="18.75" x14ac:dyDescent="0.25">
      <c r="A306" s="34">
        <v>306</v>
      </c>
      <c r="B306" s="35" t="s">
        <v>3112</v>
      </c>
      <c r="C306" s="37"/>
      <c r="D306" s="38" t="s">
        <v>309</v>
      </c>
      <c r="E306" s="39"/>
      <c r="F306" s="39"/>
      <c r="G306" s="39"/>
      <c r="H306" s="39"/>
    </row>
    <row r="307" spans="1:8" ht="15.75" x14ac:dyDescent="0.25">
      <c r="A307" s="34">
        <v>307</v>
      </c>
      <c r="B307" s="41" t="s">
        <v>3112</v>
      </c>
      <c r="C307" s="42"/>
      <c r="D307" s="43" t="s">
        <v>310</v>
      </c>
      <c r="E307" s="44"/>
      <c r="F307" s="44"/>
      <c r="G307" s="44"/>
      <c r="H307" s="44"/>
    </row>
    <row r="308" spans="1:8" x14ac:dyDescent="0.25">
      <c r="A308" s="9">
        <v>308</v>
      </c>
      <c r="B308" s="32" t="s">
        <v>3112</v>
      </c>
      <c r="C308" s="11"/>
      <c r="D308" s="17" t="s">
        <v>311</v>
      </c>
      <c r="E308" s="27"/>
      <c r="F308" s="27"/>
      <c r="G308" s="27"/>
      <c r="H308" s="27"/>
    </row>
    <row r="309" spans="1:8" ht="30" x14ac:dyDescent="0.25">
      <c r="A309" s="9">
        <v>309</v>
      </c>
      <c r="B309" s="32" t="s">
        <v>3112</v>
      </c>
      <c r="C309" s="13" t="s">
        <v>312</v>
      </c>
      <c r="D309" s="22" t="s">
        <v>313</v>
      </c>
      <c r="E309" s="29">
        <f>(200)*(1)*(1)*(1)*(1 + (0))</f>
        <v>200</v>
      </c>
      <c r="F309" s="29" t="s">
        <v>314</v>
      </c>
      <c r="G309" s="29"/>
      <c r="H309" s="29">
        <f t="shared" ref="H309:H313" si="5">E309*G309</f>
        <v>0</v>
      </c>
    </row>
    <row r="310" spans="1:8" x14ac:dyDescent="0.25">
      <c r="A310" s="9">
        <v>310</v>
      </c>
      <c r="B310" s="32" t="s">
        <v>3112</v>
      </c>
      <c r="C310" s="13" t="s">
        <v>315</v>
      </c>
      <c r="D310" s="22" t="s">
        <v>316</v>
      </c>
      <c r="E310" s="29">
        <f>(200)*(1)*(1)*(1)*(1 + (0))</f>
        <v>200</v>
      </c>
      <c r="F310" s="29" t="s">
        <v>317</v>
      </c>
      <c r="G310" s="29"/>
      <c r="H310" s="29">
        <f t="shared" si="5"/>
        <v>0</v>
      </c>
    </row>
    <row r="311" spans="1:8" ht="30" x14ac:dyDescent="0.25">
      <c r="A311" s="9">
        <v>311</v>
      </c>
      <c r="B311" s="32" t="s">
        <v>3112</v>
      </c>
      <c r="C311" s="13" t="s">
        <v>318</v>
      </c>
      <c r="D311" s="22" t="s">
        <v>319</v>
      </c>
      <c r="E311" s="29">
        <f>(200)*(1)*(1)*(1)*(1 + (0))</f>
        <v>200</v>
      </c>
      <c r="F311" s="29" t="s">
        <v>314</v>
      </c>
      <c r="G311" s="29"/>
      <c r="H311" s="29">
        <f t="shared" si="5"/>
        <v>0</v>
      </c>
    </row>
    <row r="312" spans="1:8" ht="30" x14ac:dyDescent="0.25">
      <c r="A312" s="9">
        <v>312</v>
      </c>
      <c r="B312" s="32" t="s">
        <v>3112</v>
      </c>
      <c r="C312" s="13" t="s">
        <v>320</v>
      </c>
      <c r="D312" s="22" t="s">
        <v>321</v>
      </c>
      <c r="E312" s="29">
        <f>(200)*(1)*(1)*(1)*(1 + (0))</f>
        <v>200</v>
      </c>
      <c r="F312" s="29" t="s">
        <v>314</v>
      </c>
      <c r="G312" s="29"/>
      <c r="H312" s="29">
        <f t="shared" si="5"/>
        <v>0</v>
      </c>
    </row>
    <row r="313" spans="1:8" x14ac:dyDescent="0.25">
      <c r="A313" s="9">
        <v>313</v>
      </c>
      <c r="B313" s="32" t="s">
        <v>3112</v>
      </c>
      <c r="C313" s="13" t="s">
        <v>322</v>
      </c>
      <c r="D313" s="22" t="s">
        <v>323</v>
      </c>
      <c r="E313" s="29">
        <f>(200)*(1)*(1)*(1)*(1 + (0))</f>
        <v>200</v>
      </c>
      <c r="F313" s="29" t="s">
        <v>314</v>
      </c>
      <c r="G313" s="29"/>
      <c r="H313" s="29">
        <f t="shared" si="5"/>
        <v>0</v>
      </c>
    </row>
    <row r="314" spans="1:8" x14ac:dyDescent="0.25">
      <c r="A314" s="9">
        <v>314</v>
      </c>
      <c r="B314" s="32" t="s">
        <v>3112</v>
      </c>
      <c r="C314" s="13" t="s">
        <v>15</v>
      </c>
      <c r="D314" s="22" t="s">
        <v>15</v>
      </c>
      <c r="E314" s="29"/>
      <c r="F314" s="29"/>
      <c r="G314" s="29"/>
      <c r="H314" s="29"/>
    </row>
    <row r="315" spans="1:8" ht="15.75" x14ac:dyDescent="0.25">
      <c r="A315" s="34">
        <v>315</v>
      </c>
      <c r="B315" s="41" t="s">
        <v>3112</v>
      </c>
      <c r="C315" s="42"/>
      <c r="D315" s="43" t="s">
        <v>324</v>
      </c>
      <c r="E315" s="44"/>
      <c r="F315" s="44"/>
      <c r="G315" s="44"/>
      <c r="H315" s="44"/>
    </row>
    <row r="316" spans="1:8" x14ac:dyDescent="0.25">
      <c r="A316" s="9">
        <v>316</v>
      </c>
      <c r="B316" s="32" t="s">
        <v>3112</v>
      </c>
      <c r="C316" s="11"/>
      <c r="D316" s="17" t="s">
        <v>325</v>
      </c>
      <c r="E316" s="27"/>
      <c r="F316" s="27"/>
      <c r="G316" s="27"/>
      <c r="H316" s="27"/>
    </row>
    <row r="317" spans="1:8" x14ac:dyDescent="0.25">
      <c r="A317" s="9">
        <v>317</v>
      </c>
      <c r="B317" s="32" t="s">
        <v>3112</v>
      </c>
      <c r="C317" s="12"/>
      <c r="D317" s="18" t="s">
        <v>326</v>
      </c>
      <c r="E317" s="28"/>
      <c r="F317" s="28"/>
      <c r="G317" s="28"/>
      <c r="H317" s="28"/>
    </row>
    <row r="318" spans="1:8" x14ac:dyDescent="0.25">
      <c r="A318" s="9">
        <v>318</v>
      </c>
      <c r="B318" s="32" t="s">
        <v>3112</v>
      </c>
      <c r="C318" s="13" t="s">
        <v>327</v>
      </c>
      <c r="D318" s="19" t="s">
        <v>328</v>
      </c>
      <c r="E318" s="29">
        <f>(100)*(1)*(1)*(1)*(1 + (0))</f>
        <v>100</v>
      </c>
      <c r="F318" s="29" t="s">
        <v>317</v>
      </c>
      <c r="G318" s="29"/>
      <c r="H318" s="29">
        <f t="shared" ref="H318:H326" si="6">E318*G318</f>
        <v>0</v>
      </c>
    </row>
    <row r="319" spans="1:8" x14ac:dyDescent="0.25">
      <c r="A319" s="9">
        <v>319</v>
      </c>
      <c r="B319" s="32" t="s">
        <v>3112</v>
      </c>
      <c r="C319" s="13" t="s">
        <v>329</v>
      </c>
      <c r="D319" s="19" t="s">
        <v>330</v>
      </c>
      <c r="E319" s="29">
        <f>(100)*(1)*(1)*(1)*(1 + (0))</f>
        <v>100</v>
      </c>
      <c r="F319" s="29" t="s">
        <v>317</v>
      </c>
      <c r="G319" s="29"/>
      <c r="H319" s="29">
        <f t="shared" si="6"/>
        <v>0</v>
      </c>
    </row>
    <row r="320" spans="1:8" ht="45" x14ac:dyDescent="0.25">
      <c r="A320" s="9">
        <v>320</v>
      </c>
      <c r="B320" s="32" t="s">
        <v>3112</v>
      </c>
      <c r="C320" s="13" t="s">
        <v>331</v>
      </c>
      <c r="D320" s="19" t="s">
        <v>332</v>
      </c>
      <c r="E320" s="29">
        <f>(25)*(1)*(1)*(1)*(1 + (0))</f>
        <v>25</v>
      </c>
      <c r="F320" s="29" t="s">
        <v>333</v>
      </c>
      <c r="G320" s="29"/>
      <c r="H320" s="29">
        <f t="shared" si="6"/>
        <v>0</v>
      </c>
    </row>
    <row r="321" spans="1:8" x14ac:dyDescent="0.25">
      <c r="A321" s="9">
        <v>321</v>
      </c>
      <c r="B321" s="32" t="s">
        <v>3112</v>
      </c>
      <c r="C321" s="13" t="s">
        <v>334</v>
      </c>
      <c r="D321" s="19" t="s">
        <v>335</v>
      </c>
      <c r="E321" s="29">
        <f>(100)*(1)*(1)*(1)*(1 + (0))</f>
        <v>100</v>
      </c>
      <c r="F321" s="29" t="s">
        <v>314</v>
      </c>
      <c r="G321" s="29"/>
      <c r="H321" s="29">
        <f t="shared" si="6"/>
        <v>0</v>
      </c>
    </row>
    <row r="322" spans="1:8" x14ac:dyDescent="0.25">
      <c r="A322" s="9">
        <v>322</v>
      </c>
      <c r="B322" s="32" t="s">
        <v>3112</v>
      </c>
      <c r="C322" s="13" t="s">
        <v>336</v>
      </c>
      <c r="D322" s="19" t="s">
        <v>337</v>
      </c>
      <c r="E322" s="29">
        <f>(100)*(1)*(1)*(1)*(1 + (0))</f>
        <v>100</v>
      </c>
      <c r="F322" s="29" t="s">
        <v>314</v>
      </c>
      <c r="G322" s="29"/>
      <c r="H322" s="29">
        <f t="shared" si="6"/>
        <v>0</v>
      </c>
    </row>
    <row r="323" spans="1:8" x14ac:dyDescent="0.25">
      <c r="A323" s="9">
        <v>323</v>
      </c>
      <c r="B323" s="32" t="s">
        <v>3112</v>
      </c>
      <c r="C323" s="13" t="s">
        <v>338</v>
      </c>
      <c r="D323" s="19" t="s">
        <v>339</v>
      </c>
      <c r="E323" s="29">
        <f>(100)*(1)*(1)*(1)*(1 + (0))</f>
        <v>100</v>
      </c>
      <c r="F323" s="29" t="s">
        <v>314</v>
      </c>
      <c r="G323" s="29"/>
      <c r="H323" s="29">
        <f t="shared" si="6"/>
        <v>0</v>
      </c>
    </row>
    <row r="324" spans="1:8" x14ac:dyDescent="0.25">
      <c r="A324" s="9">
        <v>324</v>
      </c>
      <c r="B324" s="32" t="s">
        <v>3112</v>
      </c>
      <c r="C324" s="13" t="s">
        <v>340</v>
      </c>
      <c r="D324" s="19" t="s">
        <v>341</v>
      </c>
      <c r="E324" s="29">
        <f>(100)*(1)*(1)*(1)*(1 + (0))</f>
        <v>100</v>
      </c>
      <c r="F324" s="29" t="s">
        <v>333</v>
      </c>
      <c r="G324" s="29"/>
      <c r="H324" s="29">
        <f t="shared" si="6"/>
        <v>0</v>
      </c>
    </row>
    <row r="325" spans="1:8" x14ac:dyDescent="0.25">
      <c r="A325" s="9">
        <v>325</v>
      </c>
      <c r="B325" s="32" t="s">
        <v>3112</v>
      </c>
      <c r="C325" s="13" t="s">
        <v>342</v>
      </c>
      <c r="D325" s="19" t="s">
        <v>343</v>
      </c>
      <c r="E325" s="29">
        <f>(100)*(1)*(1)*(1)*(1 + (0))</f>
        <v>100</v>
      </c>
      <c r="F325" s="29" t="s">
        <v>333</v>
      </c>
      <c r="G325" s="29"/>
      <c r="H325" s="29">
        <f t="shared" si="6"/>
        <v>0</v>
      </c>
    </row>
    <row r="326" spans="1:8" x14ac:dyDescent="0.25">
      <c r="A326" s="9">
        <v>326</v>
      </c>
      <c r="B326" s="32" t="s">
        <v>3112</v>
      </c>
      <c r="C326" s="13" t="s">
        <v>15</v>
      </c>
      <c r="D326" s="19" t="s">
        <v>15</v>
      </c>
      <c r="E326" s="29"/>
      <c r="F326" s="29"/>
      <c r="G326" s="29"/>
      <c r="H326" s="29">
        <f t="shared" si="6"/>
        <v>0</v>
      </c>
    </row>
    <row r="327" spans="1:8" x14ac:dyDescent="0.25">
      <c r="A327" s="9">
        <v>327</v>
      </c>
      <c r="B327" s="32" t="s">
        <v>3112</v>
      </c>
      <c r="C327" s="11"/>
      <c r="D327" s="17" t="s">
        <v>344</v>
      </c>
      <c r="E327" s="27"/>
      <c r="F327" s="27"/>
      <c r="G327" s="27"/>
      <c r="H327" s="27"/>
    </row>
    <row r="328" spans="1:8" x14ac:dyDescent="0.25">
      <c r="A328" s="9">
        <v>328</v>
      </c>
      <c r="B328" s="32" t="s">
        <v>3112</v>
      </c>
      <c r="C328" s="13" t="s">
        <v>345</v>
      </c>
      <c r="D328" s="22" t="s">
        <v>346</v>
      </c>
      <c r="E328" s="29">
        <f t="shared" ref="E328:E335" si="7">(25)*(1)*(1)*(1)*(1 + (0))</f>
        <v>25</v>
      </c>
      <c r="F328" s="29" t="s">
        <v>333</v>
      </c>
      <c r="G328" s="29"/>
      <c r="H328" s="29">
        <f t="shared" ref="H328:H336" si="8">E328*G328</f>
        <v>0</v>
      </c>
    </row>
    <row r="329" spans="1:8" x14ac:dyDescent="0.25">
      <c r="A329" s="9">
        <v>329</v>
      </c>
      <c r="B329" s="32" t="s">
        <v>3112</v>
      </c>
      <c r="C329" s="13" t="s">
        <v>347</v>
      </c>
      <c r="D329" s="22" t="s">
        <v>348</v>
      </c>
      <c r="E329" s="29">
        <f t="shared" si="7"/>
        <v>25</v>
      </c>
      <c r="F329" s="29" t="s">
        <v>333</v>
      </c>
      <c r="G329" s="29"/>
      <c r="H329" s="29">
        <f t="shared" si="8"/>
        <v>0</v>
      </c>
    </row>
    <row r="330" spans="1:8" x14ac:dyDescent="0.25">
      <c r="A330" s="9">
        <v>330</v>
      </c>
      <c r="B330" s="32" t="s">
        <v>3112</v>
      </c>
      <c r="C330" s="13" t="s">
        <v>349</v>
      </c>
      <c r="D330" s="22" t="s">
        <v>350</v>
      </c>
      <c r="E330" s="29">
        <f t="shared" si="7"/>
        <v>25</v>
      </c>
      <c r="F330" s="29" t="s">
        <v>333</v>
      </c>
      <c r="G330" s="29"/>
      <c r="H330" s="29">
        <f t="shared" si="8"/>
        <v>0</v>
      </c>
    </row>
    <row r="331" spans="1:8" x14ac:dyDescent="0.25">
      <c r="A331" s="9">
        <v>331</v>
      </c>
      <c r="B331" s="32" t="s">
        <v>3112</v>
      </c>
      <c r="C331" s="13" t="s">
        <v>351</v>
      </c>
      <c r="D331" s="22" t="s">
        <v>352</v>
      </c>
      <c r="E331" s="29">
        <f t="shared" si="7"/>
        <v>25</v>
      </c>
      <c r="F331" s="29" t="s">
        <v>333</v>
      </c>
      <c r="G331" s="29"/>
      <c r="H331" s="29">
        <f t="shared" si="8"/>
        <v>0</v>
      </c>
    </row>
    <row r="332" spans="1:8" x14ac:dyDescent="0.25">
      <c r="A332" s="9">
        <v>332</v>
      </c>
      <c r="B332" s="32" t="s">
        <v>3112</v>
      </c>
      <c r="C332" s="13" t="s">
        <v>353</v>
      </c>
      <c r="D332" s="22" t="s">
        <v>354</v>
      </c>
      <c r="E332" s="29">
        <f t="shared" si="7"/>
        <v>25</v>
      </c>
      <c r="F332" s="29" t="s">
        <v>333</v>
      </c>
      <c r="G332" s="29"/>
      <c r="H332" s="29">
        <f t="shared" si="8"/>
        <v>0</v>
      </c>
    </row>
    <row r="333" spans="1:8" x14ac:dyDescent="0.25">
      <c r="A333" s="9">
        <v>333</v>
      </c>
      <c r="B333" s="32" t="s">
        <v>3112</v>
      </c>
      <c r="C333" s="13" t="s">
        <v>355</v>
      </c>
      <c r="D333" s="22" t="s">
        <v>356</v>
      </c>
      <c r="E333" s="29">
        <f t="shared" si="7"/>
        <v>25</v>
      </c>
      <c r="F333" s="29" t="s">
        <v>333</v>
      </c>
      <c r="G333" s="29"/>
      <c r="H333" s="29">
        <f t="shared" si="8"/>
        <v>0</v>
      </c>
    </row>
    <row r="334" spans="1:8" x14ac:dyDescent="0.25">
      <c r="A334" s="9">
        <v>334</v>
      </c>
      <c r="B334" s="32" t="s">
        <v>3112</v>
      </c>
      <c r="C334" s="13" t="s">
        <v>357</v>
      </c>
      <c r="D334" s="22" t="s">
        <v>358</v>
      </c>
      <c r="E334" s="29">
        <f t="shared" si="7"/>
        <v>25</v>
      </c>
      <c r="F334" s="29" t="s">
        <v>333</v>
      </c>
      <c r="G334" s="29"/>
      <c r="H334" s="29">
        <f t="shared" si="8"/>
        <v>0</v>
      </c>
    </row>
    <row r="335" spans="1:8" x14ac:dyDescent="0.25">
      <c r="A335" s="9">
        <v>335</v>
      </c>
      <c r="B335" s="32" t="s">
        <v>3112</v>
      </c>
      <c r="C335" s="13" t="s">
        <v>359</v>
      </c>
      <c r="D335" s="22" t="s">
        <v>360</v>
      </c>
      <c r="E335" s="29">
        <f t="shared" si="7"/>
        <v>25</v>
      </c>
      <c r="F335" s="29" t="s">
        <v>333</v>
      </c>
      <c r="G335" s="29"/>
      <c r="H335" s="29">
        <f t="shared" si="8"/>
        <v>0</v>
      </c>
    </row>
    <row r="336" spans="1:8" x14ac:dyDescent="0.25">
      <c r="A336" s="9">
        <v>336</v>
      </c>
      <c r="B336" s="32" t="s">
        <v>3112</v>
      </c>
      <c r="C336" s="13" t="s">
        <v>15</v>
      </c>
      <c r="D336" s="22" t="s">
        <v>15</v>
      </c>
      <c r="E336" s="29"/>
      <c r="F336" s="29"/>
      <c r="G336" s="29"/>
      <c r="H336" s="29">
        <f t="shared" si="8"/>
        <v>0</v>
      </c>
    </row>
    <row r="337" spans="1:8" x14ac:dyDescent="0.25">
      <c r="A337" s="9">
        <v>337</v>
      </c>
      <c r="B337" s="32" t="s">
        <v>3112</v>
      </c>
      <c r="C337" s="11"/>
      <c r="D337" s="17" t="s">
        <v>361</v>
      </c>
      <c r="E337" s="27"/>
      <c r="F337" s="27"/>
      <c r="G337" s="27"/>
      <c r="H337" s="27"/>
    </row>
    <row r="338" spans="1:8" x14ac:dyDescent="0.25">
      <c r="A338" s="9">
        <v>338</v>
      </c>
      <c r="B338" s="32" t="s">
        <v>3112</v>
      </c>
      <c r="C338" s="13" t="s">
        <v>362</v>
      </c>
      <c r="D338" s="22" t="s">
        <v>363</v>
      </c>
      <c r="E338" s="30">
        <f>(100)*(1)*(1)*(1)*(1 + (0))</f>
        <v>100</v>
      </c>
      <c r="F338" s="30" t="s">
        <v>317</v>
      </c>
      <c r="G338" s="30"/>
      <c r="H338" s="30">
        <f>E338*G338</f>
        <v>0</v>
      </c>
    </row>
    <row r="339" spans="1:8" ht="30" x14ac:dyDescent="0.25">
      <c r="A339" s="9">
        <v>339</v>
      </c>
      <c r="B339" s="32" t="s">
        <v>3112</v>
      </c>
      <c r="C339" s="13" t="s">
        <v>364</v>
      </c>
      <c r="D339" s="22" t="s">
        <v>365</v>
      </c>
      <c r="E339" s="30">
        <f>(100)*(1)*(1)*(1)*(1 + (0))</f>
        <v>100</v>
      </c>
      <c r="F339" s="30" t="s">
        <v>317</v>
      </c>
      <c r="G339" s="30"/>
      <c r="H339" s="30">
        <f>E339*G339</f>
        <v>0</v>
      </c>
    </row>
    <row r="340" spans="1:8" x14ac:dyDescent="0.25">
      <c r="A340" s="9">
        <v>340</v>
      </c>
      <c r="B340" s="32" t="s">
        <v>3112</v>
      </c>
      <c r="C340" s="13" t="s">
        <v>15</v>
      </c>
      <c r="D340" s="22" t="s">
        <v>15</v>
      </c>
      <c r="E340" s="29"/>
      <c r="F340" s="29"/>
      <c r="G340" s="29"/>
      <c r="H340" s="29"/>
    </row>
    <row r="341" spans="1:8" x14ac:dyDescent="0.25">
      <c r="A341" s="9">
        <v>341</v>
      </c>
      <c r="B341" s="32" t="s">
        <v>3112</v>
      </c>
      <c r="C341" s="11"/>
      <c r="D341" s="17" t="s">
        <v>366</v>
      </c>
      <c r="E341" s="27"/>
      <c r="F341" s="27"/>
      <c r="G341" s="27"/>
      <c r="H341" s="27"/>
    </row>
    <row r="342" spans="1:8" x14ac:dyDescent="0.25">
      <c r="A342" s="9">
        <v>342</v>
      </c>
      <c r="B342" s="32" t="s">
        <v>3112</v>
      </c>
      <c r="C342" s="12"/>
      <c r="D342" s="18" t="s">
        <v>367</v>
      </c>
      <c r="E342" s="28"/>
      <c r="F342" s="28"/>
      <c r="G342" s="28"/>
      <c r="H342" s="28"/>
    </row>
    <row r="343" spans="1:8" x14ac:dyDescent="0.25">
      <c r="A343" s="9">
        <v>343</v>
      </c>
      <c r="B343" s="32" t="s">
        <v>3112</v>
      </c>
      <c r="C343" s="13" t="s">
        <v>368</v>
      </c>
      <c r="D343" s="19" t="s">
        <v>369</v>
      </c>
      <c r="E343" s="29">
        <f>(200)*(1)*(1)*(1)*(1 + (0))</f>
        <v>200</v>
      </c>
      <c r="F343" s="29" t="s">
        <v>314</v>
      </c>
      <c r="G343" s="29"/>
      <c r="H343" s="29">
        <f t="shared" ref="H343:H348" si="9">E343*G343</f>
        <v>0</v>
      </c>
    </row>
    <row r="344" spans="1:8" x14ac:dyDescent="0.25">
      <c r="A344" s="9">
        <v>344</v>
      </c>
      <c r="B344" s="32" t="s">
        <v>3112</v>
      </c>
      <c r="C344" s="13" t="s">
        <v>370</v>
      </c>
      <c r="D344" s="19" t="s">
        <v>371</v>
      </c>
      <c r="E344" s="29">
        <f>(200)*(1)*(1)*(1)*(1 + (0))</f>
        <v>200</v>
      </c>
      <c r="F344" s="29" t="s">
        <v>314</v>
      </c>
      <c r="G344" s="29"/>
      <c r="H344" s="29">
        <f t="shared" si="9"/>
        <v>0</v>
      </c>
    </row>
    <row r="345" spans="1:8" x14ac:dyDescent="0.25">
      <c r="A345" s="9">
        <v>345</v>
      </c>
      <c r="B345" s="32" t="s">
        <v>3112</v>
      </c>
      <c r="C345" s="13" t="s">
        <v>372</v>
      </c>
      <c r="D345" s="19" t="s">
        <v>373</v>
      </c>
      <c r="E345" s="29">
        <f>(50)*(1)*(1)*(1)*(1 + (0))</f>
        <v>50</v>
      </c>
      <c r="F345" s="29" t="s">
        <v>317</v>
      </c>
      <c r="G345" s="29"/>
      <c r="H345" s="29">
        <f t="shared" si="9"/>
        <v>0</v>
      </c>
    </row>
    <row r="346" spans="1:8" x14ac:dyDescent="0.25">
      <c r="A346" s="9">
        <v>346</v>
      </c>
      <c r="B346" s="32" t="s">
        <v>3112</v>
      </c>
      <c r="C346" s="13" t="s">
        <v>374</v>
      </c>
      <c r="D346" s="19" t="s">
        <v>375</v>
      </c>
      <c r="E346" s="29">
        <f>(200)*(1)*(1)*(1)*(1 + (0))</f>
        <v>200</v>
      </c>
      <c r="F346" s="29" t="s">
        <v>314</v>
      </c>
      <c r="G346" s="29"/>
      <c r="H346" s="29">
        <f t="shared" si="9"/>
        <v>0</v>
      </c>
    </row>
    <row r="347" spans="1:8" x14ac:dyDescent="0.25">
      <c r="A347" s="9">
        <v>347</v>
      </c>
      <c r="B347" s="32" t="s">
        <v>3112</v>
      </c>
      <c r="C347" s="13" t="s">
        <v>376</v>
      </c>
      <c r="D347" s="19" t="s">
        <v>377</v>
      </c>
      <c r="E347" s="29">
        <f>(100)*(1)*(1)*(1)*(1 + (0))</f>
        <v>100</v>
      </c>
      <c r="F347" s="29" t="s">
        <v>317</v>
      </c>
      <c r="G347" s="29"/>
      <c r="H347" s="29">
        <f t="shared" si="9"/>
        <v>0</v>
      </c>
    </row>
    <row r="348" spans="1:8" x14ac:dyDescent="0.25">
      <c r="A348" s="9">
        <v>348</v>
      </c>
      <c r="B348" s="32" t="s">
        <v>3112</v>
      </c>
      <c r="C348" s="13" t="s">
        <v>15</v>
      </c>
      <c r="D348" s="19" t="s">
        <v>15</v>
      </c>
      <c r="E348" s="29"/>
      <c r="F348" s="29"/>
      <c r="G348" s="29"/>
      <c r="H348" s="29">
        <f t="shared" si="9"/>
        <v>0</v>
      </c>
    </row>
    <row r="349" spans="1:8" x14ac:dyDescent="0.25">
      <c r="A349" s="9">
        <v>349</v>
      </c>
      <c r="B349" s="32" t="s">
        <v>3112</v>
      </c>
      <c r="C349" s="11"/>
      <c r="D349" s="17" t="s">
        <v>378</v>
      </c>
      <c r="E349" s="27"/>
      <c r="F349" s="27"/>
      <c r="G349" s="27"/>
      <c r="H349" s="27"/>
    </row>
    <row r="350" spans="1:8" x14ac:dyDescent="0.25">
      <c r="A350" s="9">
        <v>350</v>
      </c>
      <c r="B350" s="32" t="s">
        <v>3112</v>
      </c>
      <c r="C350" s="13" t="s">
        <v>379</v>
      </c>
      <c r="D350" s="22" t="s">
        <v>3105</v>
      </c>
      <c r="E350" s="29">
        <f>(200)*(1)*(1)*(1)*(1 + (0))</f>
        <v>200</v>
      </c>
      <c r="F350" s="29" t="s">
        <v>314</v>
      </c>
      <c r="G350" s="29"/>
      <c r="H350" s="29">
        <f>E350*G350</f>
        <v>0</v>
      </c>
    </row>
    <row r="351" spans="1:8" ht="15.75" thickBot="1" x14ac:dyDescent="0.3">
      <c r="A351" s="9">
        <v>351</v>
      </c>
      <c r="B351" s="32" t="s">
        <v>3112</v>
      </c>
      <c r="C351" s="13"/>
      <c r="D351" s="22"/>
      <c r="E351" s="29"/>
      <c r="F351" s="29"/>
      <c r="G351" s="29"/>
      <c r="H351" s="29"/>
    </row>
    <row r="352" spans="1:8" ht="15.75" thickBot="1" x14ac:dyDescent="0.3">
      <c r="A352" s="9">
        <v>352</v>
      </c>
      <c r="B352" s="32" t="s">
        <v>3112</v>
      </c>
      <c r="C352" s="13"/>
      <c r="D352" s="22" t="s">
        <v>2852</v>
      </c>
      <c r="E352" s="29"/>
      <c r="F352" s="29"/>
      <c r="G352" s="29"/>
      <c r="H352" s="4">
        <f>SUM(H308:H351)</f>
        <v>0</v>
      </c>
    </row>
    <row r="353" spans="1:8" x14ac:dyDescent="0.25">
      <c r="A353" s="9">
        <v>353</v>
      </c>
      <c r="B353" s="32" t="s">
        <v>3112</v>
      </c>
      <c r="C353" s="13"/>
      <c r="D353" s="22"/>
      <c r="E353" s="29"/>
      <c r="F353" s="29"/>
      <c r="G353" s="29"/>
      <c r="H353" s="29"/>
    </row>
    <row r="354" spans="1:8" ht="18.75" x14ac:dyDescent="0.25">
      <c r="A354" s="34">
        <v>354</v>
      </c>
      <c r="B354" s="35" t="s">
        <v>2246</v>
      </c>
      <c r="C354" s="37"/>
      <c r="D354" s="38" t="s">
        <v>380</v>
      </c>
      <c r="E354" s="39"/>
      <c r="F354" s="39"/>
      <c r="G354" s="39"/>
      <c r="H354" s="39"/>
    </row>
    <row r="355" spans="1:8" ht="15.75" x14ac:dyDescent="0.25">
      <c r="A355" s="34">
        <v>355</v>
      </c>
      <c r="B355" s="41" t="s">
        <v>2246</v>
      </c>
      <c r="C355" s="42"/>
      <c r="D355" s="43" t="s">
        <v>310</v>
      </c>
      <c r="E355" s="44"/>
      <c r="F355" s="44"/>
      <c r="G355" s="44"/>
      <c r="H355" s="44"/>
    </row>
    <row r="356" spans="1:8" x14ac:dyDescent="0.25">
      <c r="A356" s="9">
        <v>356</v>
      </c>
      <c r="B356" s="32" t="s">
        <v>2246</v>
      </c>
      <c r="C356" s="11"/>
      <c r="D356" s="17" t="s">
        <v>381</v>
      </c>
      <c r="E356" s="27"/>
      <c r="F356" s="27"/>
      <c r="G356" s="27"/>
      <c r="H356" s="27"/>
    </row>
    <row r="357" spans="1:8" ht="30" x14ac:dyDescent="0.25">
      <c r="A357" s="9">
        <v>357</v>
      </c>
      <c r="B357" s="32" t="s">
        <v>2246</v>
      </c>
      <c r="C357" s="13" t="s">
        <v>382</v>
      </c>
      <c r="D357" s="22" t="s">
        <v>383</v>
      </c>
      <c r="E357" s="29">
        <f>(100)*(1)*(1)*(1)*(1 + (0))</f>
        <v>100</v>
      </c>
      <c r="F357" s="29" t="s">
        <v>314</v>
      </c>
      <c r="G357" s="29"/>
      <c r="H357" s="29">
        <f t="shared" ref="H357:H362" si="10">E357*G357</f>
        <v>0</v>
      </c>
    </row>
    <row r="358" spans="1:8" ht="30" x14ac:dyDescent="0.25">
      <c r="A358" s="9">
        <v>358</v>
      </c>
      <c r="B358" s="32" t="s">
        <v>2246</v>
      </c>
      <c r="C358" s="13" t="s">
        <v>384</v>
      </c>
      <c r="D358" s="22" t="s">
        <v>385</v>
      </c>
      <c r="E358" s="29">
        <f>(100)*(1)*(1)*(1)*(1 + (0))</f>
        <v>100</v>
      </c>
      <c r="F358" s="29" t="s">
        <v>314</v>
      </c>
      <c r="G358" s="29"/>
      <c r="H358" s="29">
        <f t="shared" si="10"/>
        <v>0</v>
      </c>
    </row>
    <row r="359" spans="1:8" ht="30" x14ac:dyDescent="0.25">
      <c r="A359" s="9">
        <v>359</v>
      </c>
      <c r="B359" s="32" t="s">
        <v>2246</v>
      </c>
      <c r="C359" s="13" t="s">
        <v>386</v>
      </c>
      <c r="D359" s="22" t="s">
        <v>387</v>
      </c>
      <c r="E359" s="29">
        <f>(100)*(1)*(1)*(1)*(1 + (0))</f>
        <v>100</v>
      </c>
      <c r="F359" s="29" t="s">
        <v>314</v>
      </c>
      <c r="G359" s="29"/>
      <c r="H359" s="29">
        <f t="shared" si="10"/>
        <v>0</v>
      </c>
    </row>
    <row r="360" spans="1:8" ht="30" x14ac:dyDescent="0.25">
      <c r="A360" s="9">
        <v>360</v>
      </c>
      <c r="B360" s="32" t="s">
        <v>2246</v>
      </c>
      <c r="C360" s="13" t="s">
        <v>388</v>
      </c>
      <c r="D360" s="22" t="s">
        <v>389</v>
      </c>
      <c r="E360" s="29">
        <f>(100)*(1)*(1)*(1)*(1 + (0))</f>
        <v>100</v>
      </c>
      <c r="F360" s="29" t="s">
        <v>314</v>
      </c>
      <c r="G360" s="29"/>
      <c r="H360" s="29">
        <f t="shared" si="10"/>
        <v>0</v>
      </c>
    </row>
    <row r="361" spans="1:8" ht="45" x14ac:dyDescent="0.25">
      <c r="A361" s="9">
        <v>361</v>
      </c>
      <c r="B361" s="32" t="s">
        <v>2246</v>
      </c>
      <c r="C361" s="13" t="s">
        <v>390</v>
      </c>
      <c r="D361" s="22" t="s">
        <v>391</v>
      </c>
      <c r="E361" s="29">
        <f>(100)*(1)*(1)*(1)*(1 + (0))</f>
        <v>100</v>
      </c>
      <c r="F361" s="29" t="s">
        <v>314</v>
      </c>
      <c r="G361" s="29"/>
      <c r="H361" s="29">
        <f t="shared" si="10"/>
        <v>0</v>
      </c>
    </row>
    <row r="362" spans="1:8" ht="30" x14ac:dyDescent="0.25">
      <c r="A362" s="9">
        <v>362</v>
      </c>
      <c r="B362" s="32" t="s">
        <v>2246</v>
      </c>
      <c r="C362" s="13" t="s">
        <v>392</v>
      </c>
      <c r="D362" s="22" t="s">
        <v>393</v>
      </c>
      <c r="E362" s="29">
        <f>(50)*(1)*(1)*(1)*(1 + (0))</f>
        <v>50</v>
      </c>
      <c r="F362" s="29" t="s">
        <v>333</v>
      </c>
      <c r="G362" s="29"/>
      <c r="H362" s="29">
        <f t="shared" si="10"/>
        <v>0</v>
      </c>
    </row>
    <row r="363" spans="1:8" x14ac:dyDescent="0.25">
      <c r="A363" s="9">
        <v>363</v>
      </c>
      <c r="B363" s="32" t="s">
        <v>2246</v>
      </c>
      <c r="C363" s="12"/>
      <c r="D363" s="18" t="s">
        <v>394</v>
      </c>
      <c r="E363" s="28"/>
      <c r="F363" s="28"/>
      <c r="G363" s="28"/>
      <c r="H363" s="28"/>
    </row>
    <row r="364" spans="1:8" x14ac:dyDescent="0.25">
      <c r="A364" s="9">
        <v>364</v>
      </c>
      <c r="B364" s="32" t="s">
        <v>2246</v>
      </c>
      <c r="C364" s="13" t="s">
        <v>395</v>
      </c>
      <c r="D364" s="19" t="s">
        <v>396</v>
      </c>
      <c r="E364" s="29">
        <f>(20)*(1)*(1)*(1)*(1 + (0))</f>
        <v>20</v>
      </c>
      <c r="F364" s="29" t="s">
        <v>333</v>
      </c>
      <c r="G364" s="29"/>
      <c r="H364" s="29">
        <f>E364*G364</f>
        <v>0</v>
      </c>
    </row>
    <row r="365" spans="1:8" x14ac:dyDescent="0.25">
      <c r="A365" s="9">
        <v>365</v>
      </c>
      <c r="B365" s="32" t="s">
        <v>2246</v>
      </c>
      <c r="C365" s="13" t="s">
        <v>397</v>
      </c>
      <c r="D365" s="19" t="s">
        <v>398</v>
      </c>
      <c r="E365" s="29">
        <f>(20)*(1)*(1)*(1)*(1 + (0))</f>
        <v>20</v>
      </c>
      <c r="F365" s="29" t="s">
        <v>333</v>
      </c>
      <c r="G365" s="29"/>
      <c r="H365" s="29">
        <f>E365*G365</f>
        <v>0</v>
      </c>
    </row>
    <row r="366" spans="1:8" ht="15.75" x14ac:dyDescent="0.25">
      <c r="A366" s="34">
        <v>371</v>
      </c>
      <c r="B366" s="41" t="s">
        <v>2246</v>
      </c>
      <c r="C366" s="42"/>
      <c r="D366" s="43" t="s">
        <v>324</v>
      </c>
      <c r="E366" s="44"/>
      <c r="F366" s="44"/>
      <c r="G366" s="44"/>
      <c r="H366" s="44"/>
    </row>
    <row r="367" spans="1:8" x14ac:dyDescent="0.25">
      <c r="A367" s="9">
        <v>372</v>
      </c>
      <c r="B367" s="32" t="s">
        <v>2246</v>
      </c>
      <c r="C367" s="11"/>
      <c r="D367" s="17" t="s">
        <v>401</v>
      </c>
      <c r="E367" s="27"/>
      <c r="F367" s="27"/>
      <c r="G367" s="27"/>
      <c r="H367" s="27"/>
    </row>
    <row r="368" spans="1:8" ht="30" x14ac:dyDescent="0.25">
      <c r="A368" s="9">
        <v>373</v>
      </c>
      <c r="B368" s="32" t="s">
        <v>2246</v>
      </c>
      <c r="C368" s="12"/>
      <c r="D368" s="18" t="s">
        <v>402</v>
      </c>
      <c r="E368" s="28"/>
      <c r="F368" s="28"/>
      <c r="G368" s="28"/>
      <c r="H368" s="28"/>
    </row>
    <row r="369" spans="1:8" x14ac:dyDescent="0.25">
      <c r="A369" s="9">
        <v>374</v>
      </c>
      <c r="B369" s="32" t="s">
        <v>2246</v>
      </c>
      <c r="C369" s="13" t="s">
        <v>403</v>
      </c>
      <c r="D369" s="19" t="s">
        <v>404</v>
      </c>
      <c r="E369" s="29">
        <f t="shared" ref="E369:E376" si="11">(30)*(1)*(1)*(1)*(1 + (0))</f>
        <v>30</v>
      </c>
      <c r="F369" s="29" t="s">
        <v>399</v>
      </c>
      <c r="G369" s="29"/>
      <c r="H369" s="29">
        <f t="shared" ref="H369:H377" si="12">E369*G369</f>
        <v>0</v>
      </c>
    </row>
    <row r="370" spans="1:8" x14ac:dyDescent="0.25">
      <c r="A370" s="9">
        <v>375</v>
      </c>
      <c r="B370" s="32" t="s">
        <v>2246</v>
      </c>
      <c r="C370" s="13" t="s">
        <v>405</v>
      </c>
      <c r="D370" s="19" t="s">
        <v>406</v>
      </c>
      <c r="E370" s="29">
        <f t="shared" si="11"/>
        <v>30</v>
      </c>
      <c r="F370" s="29" t="s">
        <v>399</v>
      </c>
      <c r="G370" s="29"/>
      <c r="H370" s="29">
        <f t="shared" si="12"/>
        <v>0</v>
      </c>
    </row>
    <row r="371" spans="1:8" x14ac:dyDescent="0.25">
      <c r="A371" s="9">
        <v>376</v>
      </c>
      <c r="B371" s="32" t="s">
        <v>2246</v>
      </c>
      <c r="C371" s="13" t="s">
        <v>407</v>
      </c>
      <c r="D371" s="19" t="s">
        <v>408</v>
      </c>
      <c r="E371" s="29">
        <f t="shared" si="11"/>
        <v>30</v>
      </c>
      <c r="F371" s="29" t="s">
        <v>399</v>
      </c>
      <c r="G371" s="29"/>
      <c r="H371" s="29">
        <f t="shared" si="12"/>
        <v>0</v>
      </c>
    </row>
    <row r="372" spans="1:8" x14ac:dyDescent="0.25">
      <c r="A372" s="9">
        <v>377</v>
      </c>
      <c r="B372" s="32" t="s">
        <v>2246</v>
      </c>
      <c r="C372" s="13" t="s">
        <v>409</v>
      </c>
      <c r="D372" s="19" t="s">
        <v>410</v>
      </c>
      <c r="E372" s="29">
        <f t="shared" si="11"/>
        <v>30</v>
      </c>
      <c r="F372" s="29" t="s">
        <v>399</v>
      </c>
      <c r="G372" s="29"/>
      <c r="H372" s="29">
        <f t="shared" si="12"/>
        <v>0</v>
      </c>
    </row>
    <row r="373" spans="1:8" x14ac:dyDescent="0.25">
      <c r="A373" s="9">
        <v>378</v>
      </c>
      <c r="B373" s="32" t="s">
        <v>2246</v>
      </c>
      <c r="C373" s="13" t="s">
        <v>411</v>
      </c>
      <c r="D373" s="19" t="s">
        <v>412</v>
      </c>
      <c r="E373" s="29">
        <f t="shared" si="11"/>
        <v>30</v>
      </c>
      <c r="F373" s="29" t="s">
        <v>399</v>
      </c>
      <c r="G373" s="29"/>
      <c r="H373" s="29">
        <f t="shared" si="12"/>
        <v>0</v>
      </c>
    </row>
    <row r="374" spans="1:8" x14ac:dyDescent="0.25">
      <c r="A374" s="9">
        <v>379</v>
      </c>
      <c r="B374" s="32" t="s">
        <v>2246</v>
      </c>
      <c r="C374" s="13" t="s">
        <v>413</v>
      </c>
      <c r="D374" s="19" t="s">
        <v>414</v>
      </c>
      <c r="E374" s="29">
        <f t="shared" si="11"/>
        <v>30</v>
      </c>
      <c r="F374" s="29" t="s">
        <v>399</v>
      </c>
      <c r="G374" s="29"/>
      <c r="H374" s="29">
        <f t="shared" si="12"/>
        <v>0</v>
      </c>
    </row>
    <row r="375" spans="1:8" x14ac:dyDescent="0.25">
      <c r="A375" s="9">
        <v>380</v>
      </c>
      <c r="B375" s="32" t="s">
        <v>2246</v>
      </c>
      <c r="C375" s="13" t="s">
        <v>415</v>
      </c>
      <c r="D375" s="19" t="s">
        <v>416</v>
      </c>
      <c r="E375" s="29">
        <f t="shared" si="11"/>
        <v>30</v>
      </c>
      <c r="F375" s="29" t="s">
        <v>399</v>
      </c>
      <c r="G375" s="29"/>
      <c r="H375" s="29">
        <f t="shared" si="12"/>
        <v>0</v>
      </c>
    </row>
    <row r="376" spans="1:8" x14ac:dyDescent="0.25">
      <c r="A376" s="9">
        <v>381</v>
      </c>
      <c r="B376" s="32" t="s">
        <v>2246</v>
      </c>
      <c r="C376" s="13" t="s">
        <v>417</v>
      </c>
      <c r="D376" s="19" t="s">
        <v>418</v>
      </c>
      <c r="E376" s="29">
        <f t="shared" si="11"/>
        <v>30</v>
      </c>
      <c r="F376" s="29" t="s">
        <v>399</v>
      </c>
      <c r="G376" s="29"/>
      <c r="H376" s="29">
        <f t="shared" si="12"/>
        <v>0</v>
      </c>
    </row>
    <row r="377" spans="1:8" x14ac:dyDescent="0.25">
      <c r="A377" s="9">
        <v>382</v>
      </c>
      <c r="B377" s="32" t="s">
        <v>2246</v>
      </c>
      <c r="C377" s="13" t="s">
        <v>15</v>
      </c>
      <c r="D377" s="19" t="s">
        <v>15</v>
      </c>
      <c r="E377" s="29"/>
      <c r="F377" s="29"/>
      <c r="G377" s="29"/>
      <c r="H377" s="29">
        <f t="shared" si="12"/>
        <v>0</v>
      </c>
    </row>
    <row r="378" spans="1:8" ht="30" x14ac:dyDescent="0.25">
      <c r="A378" s="9">
        <v>383</v>
      </c>
      <c r="B378" s="32" t="s">
        <v>2246</v>
      </c>
      <c r="C378" s="12"/>
      <c r="D378" s="18" t="s">
        <v>419</v>
      </c>
      <c r="E378" s="28"/>
      <c r="F378" s="28"/>
      <c r="G378" s="28"/>
      <c r="H378" s="28"/>
    </row>
    <row r="379" spans="1:8" x14ac:dyDescent="0.25">
      <c r="A379" s="9">
        <v>384</v>
      </c>
      <c r="B379" s="32" t="s">
        <v>2246</v>
      </c>
      <c r="C379" s="13" t="s">
        <v>420</v>
      </c>
      <c r="D379" s="19" t="s">
        <v>421</v>
      </c>
      <c r="E379" s="29">
        <f>(30)*(1)*(1)*(1)*(1 + (0))</f>
        <v>30</v>
      </c>
      <c r="F379" s="29" t="s">
        <v>399</v>
      </c>
      <c r="G379" s="29"/>
      <c r="H379" s="29">
        <f>E379*G379</f>
        <v>0</v>
      </c>
    </row>
    <row r="380" spans="1:8" x14ac:dyDescent="0.25">
      <c r="A380" s="9">
        <v>385</v>
      </c>
      <c r="B380" s="32" t="s">
        <v>2246</v>
      </c>
      <c r="C380" s="13" t="s">
        <v>422</v>
      </c>
      <c r="D380" s="19" t="s">
        <v>423</v>
      </c>
      <c r="E380" s="29">
        <f>(30)*(1)*(1)*(1)*(1 + (0))</f>
        <v>30</v>
      </c>
      <c r="F380" s="29" t="s">
        <v>399</v>
      </c>
      <c r="G380" s="29"/>
      <c r="H380" s="29">
        <f>E380*G380</f>
        <v>0</v>
      </c>
    </row>
    <row r="381" spans="1:8" x14ac:dyDescent="0.25">
      <c r="A381" s="9">
        <v>386</v>
      </c>
      <c r="B381" s="32" t="s">
        <v>2246</v>
      </c>
      <c r="C381" s="13" t="s">
        <v>424</v>
      </c>
      <c r="D381" s="19" t="s">
        <v>425</v>
      </c>
      <c r="E381" s="29">
        <f>(30)*(1)*(1)*(1)*(1 + (0))</f>
        <v>30</v>
      </c>
      <c r="F381" s="29" t="s">
        <v>399</v>
      </c>
      <c r="G381" s="29"/>
      <c r="H381" s="29">
        <f>E381*G381</f>
        <v>0</v>
      </c>
    </row>
    <row r="382" spans="1:8" x14ac:dyDescent="0.25">
      <c r="A382" s="9">
        <v>387</v>
      </c>
      <c r="B382" s="32" t="s">
        <v>2246</v>
      </c>
      <c r="C382" s="13" t="s">
        <v>426</v>
      </c>
      <c r="D382" s="19" t="s">
        <v>427</v>
      </c>
      <c r="E382" s="29">
        <f>(30)*(1)*(1)*(1)*(1 + (0))</f>
        <v>30</v>
      </c>
      <c r="F382" s="29" t="s">
        <v>399</v>
      </c>
      <c r="G382" s="29"/>
      <c r="H382" s="29">
        <f>E382*G382</f>
        <v>0</v>
      </c>
    </row>
    <row r="383" spans="1:8" x14ac:dyDescent="0.25">
      <c r="A383" s="9">
        <v>388</v>
      </c>
      <c r="B383" s="32" t="s">
        <v>2246</v>
      </c>
      <c r="C383" s="13" t="s">
        <v>15</v>
      </c>
      <c r="D383" s="19" t="s">
        <v>15</v>
      </c>
      <c r="E383" s="29"/>
      <c r="F383" s="29"/>
      <c r="G383" s="29"/>
      <c r="H383" s="29">
        <f>E383*G383</f>
        <v>0</v>
      </c>
    </row>
    <row r="384" spans="1:8" x14ac:dyDescent="0.25">
      <c r="A384" s="9">
        <v>389</v>
      </c>
      <c r="B384" s="32" t="s">
        <v>2246</v>
      </c>
      <c r="C384" s="12"/>
      <c r="D384" s="18" t="s">
        <v>428</v>
      </c>
      <c r="E384" s="28"/>
      <c r="F384" s="28"/>
      <c r="G384" s="28"/>
      <c r="H384" s="28"/>
    </row>
    <row r="385" spans="1:8" x14ac:dyDescent="0.25">
      <c r="A385" s="9">
        <v>390</v>
      </c>
      <c r="B385" s="32" t="s">
        <v>2246</v>
      </c>
      <c r="C385" s="13" t="s">
        <v>429</v>
      </c>
      <c r="D385" s="19" t="s">
        <v>396</v>
      </c>
      <c r="E385" s="29">
        <f>(20)*(1)*(1)*(1)*(1 + (0))</f>
        <v>20</v>
      </c>
      <c r="F385" s="29" t="s">
        <v>333</v>
      </c>
      <c r="G385" s="29"/>
      <c r="H385" s="29">
        <f>E385*G385</f>
        <v>0</v>
      </c>
    </row>
    <row r="386" spans="1:8" x14ac:dyDescent="0.25">
      <c r="A386" s="9">
        <v>391</v>
      </c>
      <c r="B386" s="32" t="s">
        <v>2246</v>
      </c>
      <c r="C386" s="13" t="s">
        <v>430</v>
      </c>
      <c r="D386" s="19" t="s">
        <v>398</v>
      </c>
      <c r="E386" s="29">
        <f>(20)*(1)*(1)*(1)*(1 + (0))</f>
        <v>20</v>
      </c>
      <c r="F386" s="29" t="s">
        <v>333</v>
      </c>
      <c r="G386" s="29"/>
      <c r="H386" s="29">
        <f>E386*G386</f>
        <v>0</v>
      </c>
    </row>
    <row r="387" spans="1:8" x14ac:dyDescent="0.25">
      <c r="A387" s="9">
        <v>392</v>
      </c>
      <c r="B387" s="32" t="s">
        <v>2246</v>
      </c>
      <c r="C387" s="13" t="s">
        <v>15</v>
      </c>
      <c r="D387" s="19" t="s">
        <v>15</v>
      </c>
      <c r="E387" s="29"/>
      <c r="F387" s="29"/>
      <c r="G387" s="29"/>
      <c r="H387" s="29">
        <f>E387*G387</f>
        <v>0</v>
      </c>
    </row>
    <row r="388" spans="1:8" x14ac:dyDescent="0.25">
      <c r="A388" s="9">
        <v>393</v>
      </c>
      <c r="B388" s="32" t="s">
        <v>2246</v>
      </c>
      <c r="C388" s="12"/>
      <c r="D388" s="18" t="s">
        <v>431</v>
      </c>
      <c r="E388" s="28"/>
      <c r="F388" s="28"/>
      <c r="G388" s="28"/>
      <c r="H388" s="28"/>
    </row>
    <row r="389" spans="1:8" ht="45" x14ac:dyDescent="0.25">
      <c r="A389" s="9">
        <v>394</v>
      </c>
      <c r="B389" s="32" t="s">
        <v>2246</v>
      </c>
      <c r="C389" s="13" t="s">
        <v>432</v>
      </c>
      <c r="D389" s="19" t="s">
        <v>2920</v>
      </c>
      <c r="E389" s="29">
        <f>(100)*(1)*(1)*(1)*(1 + (0))</f>
        <v>100</v>
      </c>
      <c r="F389" s="29" t="s">
        <v>314</v>
      </c>
      <c r="G389" s="29"/>
      <c r="H389" s="29">
        <f>E389*G389</f>
        <v>0</v>
      </c>
    </row>
    <row r="390" spans="1:8" ht="45" x14ac:dyDescent="0.25">
      <c r="A390" s="9">
        <v>395</v>
      </c>
      <c r="B390" s="32" t="s">
        <v>2246</v>
      </c>
      <c r="C390" s="13" t="s">
        <v>433</v>
      </c>
      <c r="D390" s="19" t="s">
        <v>2921</v>
      </c>
      <c r="E390" s="29">
        <f>(100)*(1)*(1)*(1)*(1 + (0))</f>
        <v>100</v>
      </c>
      <c r="F390" s="29" t="s">
        <v>314</v>
      </c>
      <c r="G390" s="29"/>
      <c r="H390" s="29">
        <f>E390*G390</f>
        <v>0</v>
      </c>
    </row>
    <row r="391" spans="1:8" x14ac:dyDescent="0.25">
      <c r="A391" s="9">
        <v>396</v>
      </c>
      <c r="B391" s="32" t="s">
        <v>2246</v>
      </c>
      <c r="C391" s="13" t="s">
        <v>15</v>
      </c>
      <c r="D391" s="19" t="s">
        <v>15</v>
      </c>
      <c r="E391" s="29"/>
      <c r="F391" s="29"/>
      <c r="G391" s="29"/>
      <c r="H391" s="29"/>
    </row>
    <row r="392" spans="1:8" x14ac:dyDescent="0.25">
      <c r="A392" s="9">
        <v>397</v>
      </c>
      <c r="B392" s="32" t="s">
        <v>2246</v>
      </c>
      <c r="C392" s="12"/>
      <c r="D392" s="18" t="s">
        <v>434</v>
      </c>
      <c r="E392" s="28"/>
      <c r="F392" s="28"/>
      <c r="G392" s="28"/>
      <c r="H392" s="28"/>
    </row>
    <row r="393" spans="1:8" ht="30" x14ac:dyDescent="0.25">
      <c r="A393" s="9">
        <v>398</v>
      </c>
      <c r="B393" s="32" t="s">
        <v>2246</v>
      </c>
      <c r="C393" s="13" t="s">
        <v>435</v>
      </c>
      <c r="D393" s="19" t="s">
        <v>2922</v>
      </c>
      <c r="E393" s="29">
        <f>(60)*(1)*(1)*(1)*(1 + (0))</f>
        <v>60</v>
      </c>
      <c r="F393" s="29" t="s">
        <v>333</v>
      </c>
      <c r="G393" s="29"/>
      <c r="H393" s="29">
        <f>E393*G393</f>
        <v>0</v>
      </c>
    </row>
    <row r="394" spans="1:8" x14ac:dyDescent="0.25">
      <c r="A394" s="9">
        <v>399</v>
      </c>
      <c r="B394" s="32" t="s">
        <v>2246</v>
      </c>
      <c r="C394" s="13" t="s">
        <v>15</v>
      </c>
      <c r="D394" s="19" t="s">
        <v>15</v>
      </c>
      <c r="E394" s="29"/>
      <c r="F394" s="29"/>
      <c r="G394" s="29"/>
      <c r="H394" s="29"/>
    </row>
    <row r="395" spans="1:8" x14ac:dyDescent="0.25">
      <c r="A395" s="9">
        <v>400</v>
      </c>
      <c r="B395" s="32" t="s">
        <v>2246</v>
      </c>
      <c r="C395" s="12"/>
      <c r="D395" s="18" t="s">
        <v>436</v>
      </c>
      <c r="E395" s="28"/>
      <c r="F395" s="28"/>
      <c r="G395" s="28"/>
      <c r="H395" s="28"/>
    </row>
    <row r="396" spans="1:8" ht="60" x14ac:dyDescent="0.25">
      <c r="A396" s="9">
        <v>401</v>
      </c>
      <c r="B396" s="32" t="s">
        <v>2246</v>
      </c>
      <c r="C396" s="13" t="s">
        <v>437</v>
      </c>
      <c r="D396" s="19" t="s">
        <v>438</v>
      </c>
      <c r="E396" s="29">
        <f>(100)*(1)*(1)*(1)*(1 + (0))</f>
        <v>100</v>
      </c>
      <c r="F396" s="29" t="s">
        <v>314</v>
      </c>
      <c r="G396" s="29"/>
      <c r="H396" s="29">
        <f>E396*G396</f>
        <v>0</v>
      </c>
    </row>
    <row r="397" spans="1:8" x14ac:dyDescent="0.25">
      <c r="A397" s="9">
        <v>402</v>
      </c>
      <c r="B397" s="32" t="s">
        <v>2246</v>
      </c>
      <c r="C397" s="13" t="s">
        <v>15</v>
      </c>
      <c r="D397" s="19" t="s">
        <v>15</v>
      </c>
      <c r="E397" s="29"/>
      <c r="F397" s="29"/>
      <c r="G397" s="29"/>
      <c r="H397" s="29"/>
    </row>
    <row r="398" spans="1:8" x14ac:dyDescent="0.25">
      <c r="A398" s="9">
        <v>403</v>
      </c>
      <c r="B398" s="32" t="s">
        <v>2246</v>
      </c>
      <c r="C398" s="11"/>
      <c r="D398" s="17" t="s">
        <v>439</v>
      </c>
      <c r="E398" s="27"/>
      <c r="F398" s="27"/>
      <c r="G398" s="27"/>
      <c r="H398" s="27"/>
    </row>
    <row r="399" spans="1:8" x14ac:dyDescent="0.25">
      <c r="A399" s="9">
        <v>404</v>
      </c>
      <c r="B399" s="32" t="s">
        <v>2246</v>
      </c>
      <c r="C399" s="12"/>
      <c r="D399" s="18" t="s">
        <v>440</v>
      </c>
      <c r="E399" s="28"/>
      <c r="F399" s="28"/>
      <c r="G399" s="28"/>
      <c r="H399" s="28"/>
    </row>
    <row r="400" spans="1:8" ht="30" x14ac:dyDescent="0.25">
      <c r="A400" s="9">
        <v>405</v>
      </c>
      <c r="B400" s="32" t="s">
        <v>2246</v>
      </c>
      <c r="C400" s="13" t="s">
        <v>441</v>
      </c>
      <c r="D400" s="19" t="s">
        <v>442</v>
      </c>
      <c r="E400" s="29">
        <f>(50)*(1)*(1)*(1)*(1 + (0))</f>
        <v>50</v>
      </c>
      <c r="F400" s="29" t="s">
        <v>333</v>
      </c>
      <c r="G400" s="29"/>
      <c r="H400" s="29">
        <f>E400*G400</f>
        <v>0</v>
      </c>
    </row>
    <row r="401" spans="1:8" ht="30" x14ac:dyDescent="0.25">
      <c r="A401" s="9">
        <v>406</v>
      </c>
      <c r="B401" s="32" t="s">
        <v>2246</v>
      </c>
      <c r="C401" s="13" t="s">
        <v>443</v>
      </c>
      <c r="D401" s="19" t="s">
        <v>444</v>
      </c>
      <c r="E401" s="29">
        <f>(50)*(1)*(1)*(1)*(1 + (0))</f>
        <v>50</v>
      </c>
      <c r="F401" s="29" t="s">
        <v>333</v>
      </c>
      <c r="G401" s="29"/>
      <c r="H401" s="29">
        <f>E401*G401</f>
        <v>0</v>
      </c>
    </row>
    <row r="402" spans="1:8" x14ac:dyDescent="0.25">
      <c r="A402" s="9">
        <v>407</v>
      </c>
      <c r="B402" s="32" t="s">
        <v>2246</v>
      </c>
      <c r="C402" s="12"/>
      <c r="D402" s="18" t="s">
        <v>445</v>
      </c>
      <c r="E402" s="28"/>
      <c r="F402" s="28"/>
      <c r="G402" s="28"/>
      <c r="H402" s="28"/>
    </row>
    <row r="403" spans="1:8" ht="45" x14ac:dyDescent="0.25">
      <c r="A403" s="9">
        <v>408</v>
      </c>
      <c r="B403" s="32" t="s">
        <v>2246</v>
      </c>
      <c r="C403" s="13" t="s">
        <v>446</v>
      </c>
      <c r="D403" s="19" t="s">
        <v>2923</v>
      </c>
      <c r="E403" s="29">
        <f>(100)*(1)*(1)*(1)*(1 + (0))</f>
        <v>100</v>
      </c>
      <c r="F403" s="29" t="s">
        <v>314</v>
      </c>
      <c r="G403" s="29"/>
      <c r="H403" s="29">
        <f>E403*G403</f>
        <v>0</v>
      </c>
    </row>
    <row r="404" spans="1:8" ht="45" x14ac:dyDescent="0.25">
      <c r="A404" s="9">
        <v>409</v>
      </c>
      <c r="B404" s="32" t="s">
        <v>2246</v>
      </c>
      <c r="C404" s="13" t="s">
        <v>447</v>
      </c>
      <c r="D404" s="19" t="s">
        <v>448</v>
      </c>
      <c r="E404" s="29">
        <f>(20)*(1)*(1)*(1)*(1 + (0))</f>
        <v>20</v>
      </c>
      <c r="F404" s="29" t="s">
        <v>333</v>
      </c>
      <c r="G404" s="29"/>
      <c r="H404" s="29">
        <f>E404*G404</f>
        <v>0</v>
      </c>
    </row>
    <row r="405" spans="1:8" x14ac:dyDescent="0.25">
      <c r="A405" s="9">
        <v>410</v>
      </c>
      <c r="B405" s="32" t="s">
        <v>2246</v>
      </c>
      <c r="C405" s="13"/>
      <c r="D405" s="19"/>
      <c r="E405" s="29"/>
      <c r="F405" s="29"/>
      <c r="G405" s="29"/>
      <c r="H405" s="29"/>
    </row>
    <row r="406" spans="1:8" ht="30" x14ac:dyDescent="0.25">
      <c r="A406" s="9">
        <v>411</v>
      </c>
      <c r="B406" s="32" t="s">
        <v>2246</v>
      </c>
      <c r="C406" s="13" t="s">
        <v>449</v>
      </c>
      <c r="D406" s="19" t="s">
        <v>450</v>
      </c>
      <c r="E406" s="29">
        <f>(20)*(1)*(1)*(1)*(1 + (0))</f>
        <v>20</v>
      </c>
      <c r="F406" s="29" t="s">
        <v>333</v>
      </c>
      <c r="G406" s="29"/>
      <c r="H406" s="29">
        <f>E406*G406</f>
        <v>0</v>
      </c>
    </row>
    <row r="407" spans="1:8" x14ac:dyDescent="0.25">
      <c r="A407" s="9">
        <v>412</v>
      </c>
      <c r="B407" s="32" t="s">
        <v>2246</v>
      </c>
      <c r="C407" s="12"/>
      <c r="D407" s="18" t="s">
        <v>451</v>
      </c>
      <c r="E407" s="28"/>
      <c r="F407" s="28"/>
      <c r="G407" s="28"/>
      <c r="H407" s="28"/>
    </row>
    <row r="408" spans="1:8" ht="45" x14ac:dyDescent="0.25">
      <c r="A408" s="9">
        <v>413</v>
      </c>
      <c r="B408" s="32" t="s">
        <v>2246</v>
      </c>
      <c r="C408" s="13" t="s">
        <v>452</v>
      </c>
      <c r="D408" s="19" t="s">
        <v>453</v>
      </c>
      <c r="E408" s="29">
        <f>(100)*(1)*(1)*(1)*(1 + (0))</f>
        <v>100</v>
      </c>
      <c r="F408" s="29" t="s">
        <v>314</v>
      </c>
      <c r="G408" s="29"/>
      <c r="H408" s="29">
        <f>E408*G408</f>
        <v>0</v>
      </c>
    </row>
    <row r="409" spans="1:8" x14ac:dyDescent="0.25">
      <c r="A409" s="9">
        <v>414</v>
      </c>
      <c r="B409" s="32" t="s">
        <v>2246</v>
      </c>
      <c r="C409" s="13" t="s">
        <v>454</v>
      </c>
      <c r="D409" s="19" t="s">
        <v>455</v>
      </c>
      <c r="E409" s="29">
        <f>(100)*(1)*(1)*(1)*(1 + (0))</f>
        <v>100</v>
      </c>
      <c r="F409" s="29" t="s">
        <v>314</v>
      </c>
      <c r="G409" s="29"/>
      <c r="H409" s="29">
        <f>E409*G409</f>
        <v>0</v>
      </c>
    </row>
    <row r="410" spans="1:8" x14ac:dyDescent="0.25">
      <c r="A410" s="9">
        <v>415</v>
      </c>
      <c r="B410" s="32" t="s">
        <v>2246</v>
      </c>
      <c r="C410" s="13" t="s">
        <v>456</v>
      </c>
      <c r="D410" s="19" t="s">
        <v>457</v>
      </c>
      <c r="E410" s="29">
        <f>(100)*(1)*(1)*(1)*(1 + (0))</f>
        <v>100</v>
      </c>
      <c r="F410" s="29" t="s">
        <v>314</v>
      </c>
      <c r="G410" s="29"/>
      <c r="H410" s="29">
        <f>E410*G410</f>
        <v>0</v>
      </c>
    </row>
    <row r="411" spans="1:8" x14ac:dyDescent="0.25">
      <c r="A411" s="9">
        <v>416</v>
      </c>
      <c r="B411" s="32" t="s">
        <v>2246</v>
      </c>
      <c r="C411" s="12"/>
      <c r="D411" s="18" t="s">
        <v>458</v>
      </c>
      <c r="E411" s="28"/>
      <c r="F411" s="28"/>
      <c r="G411" s="28"/>
      <c r="H411" s="28"/>
    </row>
    <row r="412" spans="1:8" ht="45" x14ac:dyDescent="0.25">
      <c r="A412" s="9">
        <v>417</v>
      </c>
      <c r="B412" s="32" t="s">
        <v>2246</v>
      </c>
      <c r="C412" s="13" t="s">
        <v>459</v>
      </c>
      <c r="D412" s="19" t="s">
        <v>460</v>
      </c>
      <c r="E412" s="29">
        <f>(100)*(1)*(1)*(1)*(1 + (0))</f>
        <v>100</v>
      </c>
      <c r="F412" s="29" t="s">
        <v>314</v>
      </c>
      <c r="G412" s="29"/>
      <c r="H412" s="29">
        <f>E412*G412</f>
        <v>0</v>
      </c>
    </row>
    <row r="413" spans="1:8" ht="45" x14ac:dyDescent="0.25">
      <c r="A413" s="9">
        <v>418</v>
      </c>
      <c r="B413" s="32" t="s">
        <v>2246</v>
      </c>
      <c r="C413" s="13" t="s">
        <v>461</v>
      </c>
      <c r="D413" s="19" t="s">
        <v>462</v>
      </c>
      <c r="E413" s="29">
        <f>(100)*(1)*(1)*(1)*(1 + (0))</f>
        <v>100</v>
      </c>
      <c r="F413" s="29" t="s">
        <v>314</v>
      </c>
      <c r="G413" s="29"/>
      <c r="H413" s="29">
        <f>E413*G413</f>
        <v>0</v>
      </c>
    </row>
    <row r="414" spans="1:8" ht="45" x14ac:dyDescent="0.25">
      <c r="A414" s="9">
        <v>419</v>
      </c>
      <c r="B414" s="32" t="s">
        <v>2246</v>
      </c>
      <c r="C414" s="13" t="s">
        <v>463</v>
      </c>
      <c r="D414" s="19" t="s">
        <v>464</v>
      </c>
      <c r="E414" s="29">
        <f>(100)*(1)*(1)*(1)*(1 + (0))</f>
        <v>100</v>
      </c>
      <c r="F414" s="29" t="s">
        <v>314</v>
      </c>
      <c r="G414" s="29"/>
      <c r="H414" s="29">
        <f>E414*G414</f>
        <v>0</v>
      </c>
    </row>
    <row r="415" spans="1:8" ht="45" x14ac:dyDescent="0.25">
      <c r="A415" s="9">
        <v>420</v>
      </c>
      <c r="B415" s="32" t="s">
        <v>2246</v>
      </c>
      <c r="C415" s="13" t="s">
        <v>465</v>
      </c>
      <c r="D415" s="19" t="s">
        <v>466</v>
      </c>
      <c r="E415" s="29">
        <f>(100)*(1)*(1)*(1)*(1 + (0))</f>
        <v>100</v>
      </c>
      <c r="F415" s="29" t="s">
        <v>314</v>
      </c>
      <c r="G415" s="29"/>
      <c r="H415" s="29">
        <f>E415*G415</f>
        <v>0</v>
      </c>
    </row>
    <row r="416" spans="1:8" ht="30" x14ac:dyDescent="0.25">
      <c r="A416" s="9">
        <v>421</v>
      </c>
      <c r="B416" s="32" t="s">
        <v>2246</v>
      </c>
      <c r="C416" s="13" t="s">
        <v>467</v>
      </c>
      <c r="D416" s="19" t="s">
        <v>468</v>
      </c>
      <c r="E416" s="29">
        <f>(100)*(1)*(1)*(1)*(1 + (0))</f>
        <v>100</v>
      </c>
      <c r="F416" s="29" t="s">
        <v>314</v>
      </c>
      <c r="G416" s="29"/>
      <c r="H416" s="29">
        <f>E416*G416</f>
        <v>0</v>
      </c>
    </row>
    <row r="417" spans="1:8" x14ac:dyDescent="0.25">
      <c r="A417" s="9">
        <v>422</v>
      </c>
      <c r="B417" s="32" t="s">
        <v>2246</v>
      </c>
      <c r="C417" s="12"/>
      <c r="D417" s="18" t="s">
        <v>469</v>
      </c>
      <c r="E417" s="28"/>
      <c r="F417" s="28"/>
      <c r="G417" s="28"/>
      <c r="H417" s="28"/>
    </row>
    <row r="418" spans="1:8" x14ac:dyDescent="0.25">
      <c r="A418" s="9">
        <v>423</v>
      </c>
      <c r="B418" s="32" t="s">
        <v>2246</v>
      </c>
      <c r="C418" s="13" t="s">
        <v>470</v>
      </c>
      <c r="D418" s="19" t="s">
        <v>471</v>
      </c>
      <c r="E418" s="29">
        <f>(40)*(1)*(1)*(1)*(1 + (0))</f>
        <v>40</v>
      </c>
      <c r="F418" s="29" t="s">
        <v>333</v>
      </c>
      <c r="G418" s="29"/>
      <c r="H418" s="29">
        <f>E418*G418</f>
        <v>0</v>
      </c>
    </row>
    <row r="419" spans="1:8" x14ac:dyDescent="0.25">
      <c r="A419" s="9">
        <v>424</v>
      </c>
      <c r="B419" s="32" t="s">
        <v>2246</v>
      </c>
      <c r="C419" s="13" t="s">
        <v>15</v>
      </c>
      <c r="D419" s="19" t="s">
        <v>15</v>
      </c>
      <c r="E419" s="29"/>
      <c r="F419" s="29"/>
      <c r="G419" s="29"/>
      <c r="H419" s="29"/>
    </row>
    <row r="420" spans="1:8" x14ac:dyDescent="0.25">
      <c r="A420" s="9">
        <v>425</v>
      </c>
      <c r="B420" s="32" t="s">
        <v>2246</v>
      </c>
      <c r="C420" s="11"/>
      <c r="D420" s="17" t="s">
        <v>472</v>
      </c>
      <c r="E420" s="27"/>
      <c r="F420" s="27"/>
      <c r="G420" s="27"/>
      <c r="H420" s="27"/>
    </row>
    <row r="421" spans="1:8" x14ac:dyDescent="0.25">
      <c r="A421" s="9">
        <v>426</v>
      </c>
      <c r="B421" s="32" t="s">
        <v>2246</v>
      </c>
      <c r="C421" s="12"/>
      <c r="D421" s="18" t="s">
        <v>3099</v>
      </c>
      <c r="E421" s="28"/>
      <c r="F421" s="28"/>
      <c r="G421" s="28"/>
      <c r="H421" s="28"/>
    </row>
    <row r="422" spans="1:8" x14ac:dyDescent="0.25">
      <c r="A422" s="9">
        <v>427</v>
      </c>
      <c r="B422" s="32" t="s">
        <v>2246</v>
      </c>
      <c r="C422" s="13" t="s">
        <v>473</v>
      </c>
      <c r="D422" s="19" t="s">
        <v>474</v>
      </c>
      <c r="E422" s="29">
        <f>(1)*(1)*(1)*(1)*(1 + (0))</f>
        <v>1</v>
      </c>
      <c r="F422" s="29" t="s">
        <v>475</v>
      </c>
      <c r="G422" s="29"/>
      <c r="H422" s="29">
        <f>E422*G422</f>
        <v>0</v>
      </c>
    </row>
    <row r="423" spans="1:8" x14ac:dyDescent="0.25">
      <c r="A423" s="9">
        <v>428</v>
      </c>
      <c r="B423" s="32" t="s">
        <v>2246</v>
      </c>
      <c r="C423" s="13" t="s">
        <v>476</v>
      </c>
      <c r="D423" s="19" t="s">
        <v>477</v>
      </c>
      <c r="E423" s="29">
        <f>(1)*(1)*(1)*(1)*(1 + (0))</f>
        <v>1</v>
      </c>
      <c r="F423" s="29" t="s">
        <v>475</v>
      </c>
      <c r="G423" s="29"/>
      <c r="H423" s="29">
        <f>E423*G423</f>
        <v>0</v>
      </c>
    </row>
    <row r="424" spans="1:8" x14ac:dyDescent="0.25">
      <c r="A424" s="9">
        <v>429</v>
      </c>
      <c r="B424" s="32" t="s">
        <v>2246</v>
      </c>
      <c r="C424" s="12"/>
      <c r="D424" s="18" t="s">
        <v>3106</v>
      </c>
      <c r="E424" s="28"/>
      <c r="F424" s="28"/>
      <c r="G424" s="28"/>
      <c r="H424" s="28"/>
    </row>
    <row r="425" spans="1:8" x14ac:dyDescent="0.25">
      <c r="A425" s="9">
        <v>430</v>
      </c>
      <c r="B425" s="32" t="s">
        <v>2246</v>
      </c>
      <c r="C425" s="13"/>
      <c r="D425" s="19" t="s">
        <v>478</v>
      </c>
      <c r="E425" s="29"/>
      <c r="F425" s="29"/>
      <c r="G425" s="29"/>
      <c r="H425" s="29"/>
    </row>
    <row r="426" spans="1:8" x14ac:dyDescent="0.25">
      <c r="A426" s="9">
        <v>431</v>
      </c>
      <c r="B426" s="32" t="s">
        <v>2246</v>
      </c>
      <c r="C426" s="13" t="s">
        <v>479</v>
      </c>
      <c r="D426" s="20" t="s">
        <v>480</v>
      </c>
      <c r="E426" s="29">
        <f>(100)*(1)*(1)*(1)*(1 + (0))</f>
        <v>100</v>
      </c>
      <c r="F426" s="29" t="s">
        <v>314</v>
      </c>
      <c r="G426" s="29"/>
      <c r="H426" s="29">
        <f>E426*G426</f>
        <v>0</v>
      </c>
    </row>
    <row r="427" spans="1:8" x14ac:dyDescent="0.25">
      <c r="A427" s="9">
        <v>432</v>
      </c>
      <c r="B427" s="32" t="s">
        <v>2246</v>
      </c>
      <c r="C427" s="12"/>
      <c r="D427" s="18" t="s">
        <v>3100</v>
      </c>
      <c r="E427" s="28"/>
      <c r="F427" s="28"/>
      <c r="G427" s="28"/>
      <c r="H427" s="28"/>
    </row>
    <row r="428" spans="1:8" x14ac:dyDescent="0.25">
      <c r="A428" s="9">
        <v>433</v>
      </c>
      <c r="B428" s="32" t="s">
        <v>2246</v>
      </c>
      <c r="C428" s="13"/>
      <c r="D428" s="19" t="s">
        <v>478</v>
      </c>
      <c r="E428" s="29"/>
      <c r="F428" s="29"/>
      <c r="G428" s="29"/>
      <c r="H428" s="29"/>
    </row>
    <row r="429" spans="1:8" x14ac:dyDescent="0.25">
      <c r="A429" s="9">
        <v>434</v>
      </c>
      <c r="B429" s="32" t="s">
        <v>2246</v>
      </c>
      <c r="C429" s="13"/>
      <c r="D429" s="20" t="s">
        <v>480</v>
      </c>
      <c r="E429" s="29">
        <f>(100)*(1)*(1)*(1)*(1 + (0))</f>
        <v>100</v>
      </c>
      <c r="F429" s="29" t="s">
        <v>314</v>
      </c>
      <c r="G429" s="29"/>
      <c r="H429" s="29">
        <f>E429*G429</f>
        <v>0</v>
      </c>
    </row>
    <row r="430" spans="1:8" x14ac:dyDescent="0.25">
      <c r="A430" s="9">
        <v>435</v>
      </c>
      <c r="B430" s="32" t="s">
        <v>2246</v>
      </c>
      <c r="C430" s="13" t="s">
        <v>15</v>
      </c>
      <c r="D430" s="20" t="s">
        <v>15</v>
      </c>
      <c r="E430" s="29"/>
      <c r="F430" s="29"/>
      <c r="G430" s="29"/>
      <c r="H430" s="29">
        <f>E430*G430</f>
        <v>0</v>
      </c>
    </row>
    <row r="431" spans="1:8" x14ac:dyDescent="0.25">
      <c r="A431" s="9">
        <v>436</v>
      </c>
      <c r="B431" s="32" t="s">
        <v>2246</v>
      </c>
      <c r="C431" s="12"/>
      <c r="D431" s="18" t="s">
        <v>481</v>
      </c>
      <c r="E431" s="28"/>
      <c r="F431" s="28"/>
      <c r="G431" s="28"/>
      <c r="H431" s="28"/>
    </row>
    <row r="432" spans="1:8" x14ac:dyDescent="0.25">
      <c r="A432" s="9">
        <v>437</v>
      </c>
      <c r="B432" s="32" t="s">
        <v>2246</v>
      </c>
      <c r="C432" s="13"/>
      <c r="D432" s="19" t="s">
        <v>381</v>
      </c>
      <c r="E432" s="29"/>
      <c r="F432" s="29"/>
      <c r="G432" s="29"/>
      <c r="H432" s="29"/>
    </row>
    <row r="433" spans="1:8" x14ac:dyDescent="0.25">
      <c r="A433" s="9">
        <v>438</v>
      </c>
      <c r="B433" s="32" t="s">
        <v>2246</v>
      </c>
      <c r="C433" s="13" t="s">
        <v>482</v>
      </c>
      <c r="D433" s="20" t="s">
        <v>483</v>
      </c>
      <c r="E433" s="29">
        <f>(60)*(1)*(1)*(1)*(1 + (0))</f>
        <v>60</v>
      </c>
      <c r="F433" s="29" t="s">
        <v>333</v>
      </c>
      <c r="G433" s="29"/>
      <c r="H433" s="29">
        <f>E433*G433</f>
        <v>0</v>
      </c>
    </row>
    <row r="434" spans="1:8" x14ac:dyDescent="0.25">
      <c r="A434" s="9">
        <v>439</v>
      </c>
      <c r="B434" s="32" t="s">
        <v>2246</v>
      </c>
      <c r="C434" s="13" t="s">
        <v>484</v>
      </c>
      <c r="D434" s="20" t="s">
        <v>485</v>
      </c>
      <c r="E434" s="29">
        <f>(60)*(1)*(1)*(1)*(1 + (0))</f>
        <v>60</v>
      </c>
      <c r="F434" s="29" t="s">
        <v>333</v>
      </c>
      <c r="G434" s="29"/>
      <c r="H434" s="29">
        <f>E434*G434</f>
        <v>0</v>
      </c>
    </row>
    <row r="435" spans="1:8" x14ac:dyDescent="0.25">
      <c r="A435" s="9">
        <v>440</v>
      </c>
      <c r="B435" s="32" t="s">
        <v>2246</v>
      </c>
      <c r="C435" s="13" t="s">
        <v>486</v>
      </c>
      <c r="D435" s="20" t="s">
        <v>487</v>
      </c>
      <c r="E435" s="29">
        <f>(35)*(1)*(1)*(1)*(1 + (0))</f>
        <v>35</v>
      </c>
      <c r="F435" s="29" t="s">
        <v>314</v>
      </c>
      <c r="G435" s="29"/>
      <c r="H435" s="29">
        <f>E435*G435</f>
        <v>0</v>
      </c>
    </row>
    <row r="436" spans="1:8" x14ac:dyDescent="0.25">
      <c r="A436" s="9">
        <v>441</v>
      </c>
      <c r="B436" s="32" t="s">
        <v>2246</v>
      </c>
      <c r="C436" s="13"/>
      <c r="D436" s="19" t="s">
        <v>488</v>
      </c>
      <c r="E436" s="29"/>
      <c r="F436" s="29"/>
      <c r="G436" s="29"/>
      <c r="H436" s="29"/>
    </row>
    <row r="437" spans="1:8" x14ac:dyDescent="0.25">
      <c r="A437" s="9">
        <v>442</v>
      </c>
      <c r="B437" s="32" t="s">
        <v>2246</v>
      </c>
      <c r="C437" s="13" t="s">
        <v>489</v>
      </c>
      <c r="D437" s="20" t="s">
        <v>485</v>
      </c>
      <c r="E437" s="29">
        <f>(60)*(1)*(1)*(1)*(1 + (0))</f>
        <v>60</v>
      </c>
      <c r="F437" s="29" t="s">
        <v>333</v>
      </c>
      <c r="G437" s="29"/>
      <c r="H437" s="29">
        <f t="shared" ref="H437:H442" si="13">E437*G437</f>
        <v>0</v>
      </c>
    </row>
    <row r="438" spans="1:8" x14ac:dyDescent="0.25">
      <c r="A438" s="9">
        <v>443</v>
      </c>
      <c r="B438" s="32" t="s">
        <v>2246</v>
      </c>
      <c r="C438" s="13" t="s">
        <v>490</v>
      </c>
      <c r="D438" s="20" t="s">
        <v>491</v>
      </c>
      <c r="E438" s="29">
        <f>(60)*(1)*(1)*(1)*(1 + (0))</f>
        <v>60</v>
      </c>
      <c r="F438" s="29" t="s">
        <v>333</v>
      </c>
      <c r="G438" s="29"/>
      <c r="H438" s="29">
        <f t="shared" si="13"/>
        <v>0</v>
      </c>
    </row>
    <row r="439" spans="1:8" x14ac:dyDescent="0.25">
      <c r="A439" s="9">
        <v>444</v>
      </c>
      <c r="B439" s="32" t="s">
        <v>2246</v>
      </c>
      <c r="C439" s="13" t="s">
        <v>492</v>
      </c>
      <c r="D439" s="20" t="s">
        <v>493</v>
      </c>
      <c r="E439" s="29">
        <f>(60)*(1)*(1)*(1)*(1 + (0))</f>
        <v>60</v>
      </c>
      <c r="F439" s="29" t="s">
        <v>333</v>
      </c>
      <c r="G439" s="29"/>
      <c r="H439" s="29">
        <f t="shared" si="13"/>
        <v>0</v>
      </c>
    </row>
    <row r="440" spans="1:8" x14ac:dyDescent="0.25">
      <c r="A440" s="9">
        <v>445</v>
      </c>
      <c r="B440" s="32" t="s">
        <v>2246</v>
      </c>
      <c r="C440" s="13" t="s">
        <v>494</v>
      </c>
      <c r="D440" s="20" t="s">
        <v>495</v>
      </c>
      <c r="E440" s="29">
        <f>(20)*(1)*(1)*(1)*(1 + (0))</f>
        <v>20</v>
      </c>
      <c r="F440" s="29" t="s">
        <v>314</v>
      </c>
      <c r="G440" s="29"/>
      <c r="H440" s="29">
        <f t="shared" si="13"/>
        <v>0</v>
      </c>
    </row>
    <row r="441" spans="1:8" x14ac:dyDescent="0.25">
      <c r="A441" s="9">
        <v>446</v>
      </c>
      <c r="B441" s="32" t="s">
        <v>2246</v>
      </c>
      <c r="C441" s="13" t="s">
        <v>496</v>
      </c>
      <c r="D441" s="20" t="s">
        <v>497</v>
      </c>
      <c r="E441" s="29">
        <f>(80)*(1)*(1)*(1)*(1 + (0))</f>
        <v>80</v>
      </c>
      <c r="F441" s="29" t="s">
        <v>333</v>
      </c>
      <c r="G441" s="29"/>
      <c r="H441" s="29">
        <f t="shared" si="13"/>
        <v>0</v>
      </c>
    </row>
    <row r="442" spans="1:8" x14ac:dyDescent="0.25">
      <c r="A442" s="9">
        <v>447</v>
      </c>
      <c r="B442" s="32" t="s">
        <v>2246</v>
      </c>
      <c r="C442" s="13" t="s">
        <v>15</v>
      </c>
      <c r="D442" s="20" t="s">
        <v>15</v>
      </c>
      <c r="E442" s="29"/>
      <c r="F442" s="29"/>
      <c r="G442" s="29"/>
      <c r="H442" s="29">
        <f t="shared" si="13"/>
        <v>0</v>
      </c>
    </row>
    <row r="443" spans="1:8" x14ac:dyDescent="0.25">
      <c r="A443" s="9">
        <v>448</v>
      </c>
      <c r="B443" s="32" t="s">
        <v>2246</v>
      </c>
      <c r="C443" s="12"/>
      <c r="D443" s="18" t="s">
        <v>498</v>
      </c>
      <c r="E443" s="28"/>
      <c r="F443" s="28"/>
      <c r="G443" s="28"/>
      <c r="H443" s="28"/>
    </row>
    <row r="444" spans="1:8" x14ac:dyDescent="0.25">
      <c r="A444" s="9">
        <v>449</v>
      </c>
      <c r="B444" s="32" t="s">
        <v>2246</v>
      </c>
      <c r="C444" s="13"/>
      <c r="D444" s="19" t="s">
        <v>499</v>
      </c>
      <c r="E444" s="29"/>
      <c r="F444" s="29"/>
      <c r="G444" s="29"/>
      <c r="H444" s="29"/>
    </row>
    <row r="445" spans="1:8" x14ac:dyDescent="0.25">
      <c r="A445" s="9">
        <v>450</v>
      </c>
      <c r="B445" s="32" t="s">
        <v>2246</v>
      </c>
      <c r="C445" s="13" t="s">
        <v>500</v>
      </c>
      <c r="D445" s="20" t="s">
        <v>501</v>
      </c>
      <c r="E445" s="29">
        <f>(100)*(1)*(1)*(1)*(1 + (0))</f>
        <v>100</v>
      </c>
      <c r="F445" s="29" t="s">
        <v>314</v>
      </c>
      <c r="G445" s="29"/>
      <c r="H445" s="29">
        <f>E445*G445</f>
        <v>0</v>
      </c>
    </row>
    <row r="446" spans="1:8" x14ac:dyDescent="0.25">
      <c r="A446" s="9">
        <v>451</v>
      </c>
      <c r="B446" s="32" t="s">
        <v>2246</v>
      </c>
      <c r="C446" s="13" t="s">
        <v>502</v>
      </c>
      <c r="D446" s="20" t="s">
        <v>503</v>
      </c>
      <c r="E446" s="29">
        <f>(100)*(1)*(1)*(1)*(1 + (0))</f>
        <v>100</v>
      </c>
      <c r="F446" s="29" t="s">
        <v>314</v>
      </c>
      <c r="G446" s="29"/>
      <c r="H446" s="29">
        <f>E446*G446</f>
        <v>0</v>
      </c>
    </row>
    <row r="447" spans="1:8" x14ac:dyDescent="0.25">
      <c r="A447" s="9">
        <v>452</v>
      </c>
      <c r="B447" s="32" t="s">
        <v>2246</v>
      </c>
      <c r="C447" s="13" t="s">
        <v>504</v>
      </c>
      <c r="D447" s="20" t="s">
        <v>505</v>
      </c>
      <c r="E447" s="29">
        <f>(100)*(1)*(1)*(1)*(1 + (0))</f>
        <v>100</v>
      </c>
      <c r="F447" s="29" t="s">
        <v>333</v>
      </c>
      <c r="G447" s="29"/>
      <c r="H447" s="29">
        <f>E447*G447</f>
        <v>0</v>
      </c>
    </row>
    <row r="448" spans="1:8" ht="15.75" thickBot="1" x14ac:dyDescent="0.3">
      <c r="A448" s="9">
        <v>453</v>
      </c>
      <c r="B448" s="32" t="s">
        <v>2246</v>
      </c>
      <c r="C448" s="13"/>
      <c r="D448" s="20"/>
      <c r="E448" s="29"/>
      <c r="F448" s="29"/>
      <c r="G448" s="29"/>
      <c r="H448" s="29"/>
    </row>
    <row r="449" spans="1:8" ht="15.75" thickBot="1" x14ac:dyDescent="0.3">
      <c r="A449" s="9">
        <v>454</v>
      </c>
      <c r="B449" s="32" t="s">
        <v>2246</v>
      </c>
      <c r="C449" s="13"/>
      <c r="D449" s="20" t="s">
        <v>2855</v>
      </c>
      <c r="E449" s="29"/>
      <c r="F449" s="29"/>
      <c r="G449" s="29"/>
      <c r="H449" s="4">
        <f>SUM(H356:H448)</f>
        <v>0</v>
      </c>
    </row>
    <row r="450" spans="1:8" x14ac:dyDescent="0.25">
      <c r="A450" s="9">
        <v>455</v>
      </c>
      <c r="B450" s="32" t="s">
        <v>2246</v>
      </c>
      <c r="C450" s="13"/>
      <c r="D450" s="20"/>
      <c r="E450" s="29"/>
      <c r="F450" s="29"/>
      <c r="G450" s="29"/>
      <c r="H450" s="29"/>
    </row>
    <row r="451" spans="1:8" ht="18.75" x14ac:dyDescent="0.25">
      <c r="A451" s="34">
        <v>456</v>
      </c>
      <c r="B451" s="35" t="s">
        <v>573</v>
      </c>
      <c r="C451" s="37"/>
      <c r="D451" s="38" t="s">
        <v>506</v>
      </c>
      <c r="E451" s="39"/>
      <c r="F451" s="39"/>
      <c r="G451" s="39"/>
      <c r="H451" s="39"/>
    </row>
    <row r="452" spans="1:8" ht="15.75" x14ac:dyDescent="0.25">
      <c r="A452" s="34">
        <v>457</v>
      </c>
      <c r="B452" s="41" t="s">
        <v>573</v>
      </c>
      <c r="C452" s="42"/>
      <c r="D452" s="43" t="s">
        <v>310</v>
      </c>
      <c r="E452" s="44"/>
      <c r="F452" s="44"/>
      <c r="G452" s="44"/>
      <c r="H452" s="44"/>
    </row>
    <row r="453" spans="1:8" x14ac:dyDescent="0.25">
      <c r="A453" s="9">
        <v>458</v>
      </c>
      <c r="B453" s="32" t="s">
        <v>573</v>
      </c>
      <c r="C453" s="11"/>
      <c r="D453" s="17" t="s">
        <v>507</v>
      </c>
      <c r="E453" s="27"/>
      <c r="F453" s="27"/>
      <c r="G453" s="27"/>
      <c r="H453" s="27"/>
    </row>
    <row r="454" spans="1:8" ht="30" x14ac:dyDescent="0.25">
      <c r="A454" s="9">
        <v>459</v>
      </c>
      <c r="B454" s="32" t="s">
        <v>573</v>
      </c>
      <c r="C454" s="12"/>
      <c r="D454" s="18" t="s">
        <v>508</v>
      </c>
      <c r="E454" s="28"/>
      <c r="F454" s="28"/>
      <c r="G454" s="28"/>
      <c r="H454" s="28"/>
    </row>
    <row r="455" spans="1:8" ht="30" x14ac:dyDescent="0.25">
      <c r="A455" s="9">
        <v>460</v>
      </c>
      <c r="B455" s="32" t="s">
        <v>573</v>
      </c>
      <c r="C455" s="13" t="s">
        <v>509</v>
      </c>
      <c r="D455" s="19" t="s">
        <v>510</v>
      </c>
      <c r="E455" s="29">
        <f>(100)*(1)*(1)*(1)*(1 + (0))</f>
        <v>100</v>
      </c>
      <c r="F455" s="29" t="s">
        <v>314</v>
      </c>
      <c r="G455" s="29"/>
      <c r="H455" s="29">
        <f>E455*G455</f>
        <v>0</v>
      </c>
    </row>
    <row r="456" spans="1:8" ht="30" x14ac:dyDescent="0.25">
      <c r="A456" s="9">
        <v>461</v>
      </c>
      <c r="B456" s="32" t="s">
        <v>573</v>
      </c>
      <c r="C456" s="13" t="s">
        <v>511</v>
      </c>
      <c r="D456" s="19" t="s">
        <v>512</v>
      </c>
      <c r="E456" s="29">
        <f>(100)*(1)*(1)*(1)*(1 + (0))</f>
        <v>100</v>
      </c>
      <c r="F456" s="29" t="s">
        <v>314</v>
      </c>
      <c r="G456" s="29"/>
      <c r="H456" s="29">
        <f>E456*G456</f>
        <v>0</v>
      </c>
    </row>
    <row r="457" spans="1:8" x14ac:dyDescent="0.25">
      <c r="A457" s="9">
        <v>462</v>
      </c>
      <c r="B457" s="32" t="s">
        <v>573</v>
      </c>
      <c r="C457" s="12"/>
      <c r="D457" s="18" t="s">
        <v>513</v>
      </c>
      <c r="E457" s="28"/>
      <c r="F457" s="28"/>
      <c r="G457" s="28"/>
      <c r="H457" s="28"/>
    </row>
    <row r="458" spans="1:8" x14ac:dyDescent="0.25">
      <c r="A458" s="9">
        <v>463</v>
      </c>
      <c r="B458" s="32" t="s">
        <v>573</v>
      </c>
      <c r="C458" s="13"/>
      <c r="D458" s="19" t="s">
        <v>514</v>
      </c>
      <c r="E458" s="29"/>
      <c r="F458" s="29"/>
      <c r="G458" s="29"/>
      <c r="H458" s="29"/>
    </row>
    <row r="459" spans="1:8" ht="60" x14ac:dyDescent="0.25">
      <c r="A459" s="9">
        <v>464</v>
      </c>
      <c r="B459" s="32" t="s">
        <v>573</v>
      </c>
      <c r="C459" s="13" t="s">
        <v>515</v>
      </c>
      <c r="D459" s="20" t="s">
        <v>516</v>
      </c>
      <c r="E459" s="29">
        <v>10</v>
      </c>
      <c r="F459" s="29" t="s">
        <v>399</v>
      </c>
      <c r="G459" s="29"/>
      <c r="H459" s="29">
        <f>E459*G459</f>
        <v>0</v>
      </c>
    </row>
    <row r="460" spans="1:8" ht="60" x14ac:dyDescent="0.25">
      <c r="A460" s="9">
        <v>465</v>
      </c>
      <c r="B460" s="32" t="s">
        <v>573</v>
      </c>
      <c r="C460" s="13" t="s">
        <v>517</v>
      </c>
      <c r="D460" s="20" t="s">
        <v>518</v>
      </c>
      <c r="E460" s="29">
        <v>10</v>
      </c>
      <c r="F460" s="29" t="s">
        <v>399</v>
      </c>
      <c r="G460" s="29"/>
      <c r="H460" s="29">
        <f>E460*G460</f>
        <v>0</v>
      </c>
    </row>
    <row r="461" spans="1:8" ht="60" x14ac:dyDescent="0.25">
      <c r="A461" s="9">
        <v>466</v>
      </c>
      <c r="B461" s="32" t="s">
        <v>573</v>
      </c>
      <c r="C461" s="13" t="s">
        <v>519</v>
      </c>
      <c r="D461" s="20" t="s">
        <v>400</v>
      </c>
      <c r="E461" s="29">
        <v>10</v>
      </c>
      <c r="F461" s="29" t="s">
        <v>399</v>
      </c>
      <c r="G461" s="29"/>
      <c r="H461" s="29">
        <f>E461*G461</f>
        <v>0</v>
      </c>
    </row>
    <row r="462" spans="1:8" x14ac:dyDescent="0.25">
      <c r="A462" s="9">
        <v>467</v>
      </c>
      <c r="B462" s="32" t="s">
        <v>573</v>
      </c>
      <c r="C462" s="12"/>
      <c r="D462" s="18" t="s">
        <v>520</v>
      </c>
      <c r="E462" s="28"/>
      <c r="F462" s="28"/>
      <c r="G462" s="28"/>
      <c r="H462" s="28"/>
    </row>
    <row r="463" spans="1:8" ht="45" x14ac:dyDescent="0.25">
      <c r="A463" s="9">
        <v>468</v>
      </c>
      <c r="B463" s="32" t="s">
        <v>573</v>
      </c>
      <c r="C463" s="13" t="s">
        <v>521</v>
      </c>
      <c r="D463" s="19" t="s">
        <v>522</v>
      </c>
      <c r="E463" s="29">
        <v>10</v>
      </c>
      <c r="F463" s="29" t="s">
        <v>399</v>
      </c>
      <c r="G463" s="29"/>
      <c r="H463" s="29">
        <f>E463*G463</f>
        <v>0</v>
      </c>
    </row>
    <row r="464" spans="1:8" ht="45" x14ac:dyDescent="0.25">
      <c r="A464" s="9">
        <v>469</v>
      </c>
      <c r="B464" s="32" t="s">
        <v>573</v>
      </c>
      <c r="C464" s="13" t="s">
        <v>523</v>
      </c>
      <c r="D464" s="19" t="s">
        <v>524</v>
      </c>
      <c r="E464" s="29">
        <v>10</v>
      </c>
      <c r="F464" s="29" t="s">
        <v>399</v>
      </c>
      <c r="G464" s="29"/>
      <c r="H464" s="29">
        <f>E464*G464</f>
        <v>0</v>
      </c>
    </row>
    <row r="465" spans="1:8" x14ac:dyDescent="0.25">
      <c r="A465" s="9">
        <v>470</v>
      </c>
      <c r="B465" s="32" t="s">
        <v>573</v>
      </c>
      <c r="C465" s="12"/>
      <c r="D465" s="18" t="s">
        <v>525</v>
      </c>
      <c r="E465" s="28"/>
      <c r="F465" s="28"/>
      <c r="G465" s="28"/>
      <c r="H465" s="28"/>
    </row>
    <row r="466" spans="1:8" ht="30" x14ac:dyDescent="0.25">
      <c r="A466" s="9">
        <v>471</v>
      </c>
      <c r="B466" s="32" t="s">
        <v>573</v>
      </c>
      <c r="C466" s="13" t="s">
        <v>526</v>
      </c>
      <c r="D466" s="19" t="s">
        <v>527</v>
      </c>
      <c r="E466" s="29">
        <v>10</v>
      </c>
      <c r="F466" s="29" t="s">
        <v>399</v>
      </c>
      <c r="G466" s="29"/>
      <c r="H466" s="29">
        <f>E466*G466</f>
        <v>0</v>
      </c>
    </row>
    <row r="467" spans="1:8" ht="30" x14ac:dyDescent="0.25">
      <c r="A467" s="9">
        <v>472</v>
      </c>
      <c r="B467" s="32" t="s">
        <v>573</v>
      </c>
      <c r="C467" s="13" t="s">
        <v>528</v>
      </c>
      <c r="D467" s="19" t="s">
        <v>529</v>
      </c>
      <c r="E467" s="29">
        <v>10</v>
      </c>
      <c r="F467" s="29" t="s">
        <v>399</v>
      </c>
      <c r="G467" s="29"/>
      <c r="H467" s="29">
        <f>E467*G467</f>
        <v>0</v>
      </c>
    </row>
    <row r="468" spans="1:8" x14ac:dyDescent="0.25">
      <c r="A468" s="9">
        <v>473</v>
      </c>
      <c r="B468" s="32" t="s">
        <v>573</v>
      </c>
      <c r="C468" s="12"/>
      <c r="D468" s="18" t="s">
        <v>530</v>
      </c>
      <c r="E468" s="28"/>
      <c r="F468" s="28"/>
      <c r="G468" s="28"/>
      <c r="H468" s="28"/>
    </row>
    <row r="469" spans="1:8" x14ac:dyDescent="0.25">
      <c r="A469" s="9">
        <v>474</v>
      </c>
      <c r="B469" s="32" t="s">
        <v>573</v>
      </c>
      <c r="C469" s="13" t="s">
        <v>531</v>
      </c>
      <c r="D469" s="19" t="s">
        <v>532</v>
      </c>
      <c r="E469" s="29">
        <f>(100)*(1)*(1)*(1)*(1 + (0))</f>
        <v>100</v>
      </c>
      <c r="F469" s="29" t="s">
        <v>314</v>
      </c>
      <c r="G469" s="29"/>
      <c r="H469" s="29">
        <f>E469*G469</f>
        <v>0</v>
      </c>
    </row>
    <row r="470" spans="1:8" x14ac:dyDescent="0.25">
      <c r="A470" s="9">
        <v>475</v>
      </c>
      <c r="B470" s="32" t="s">
        <v>573</v>
      </c>
      <c r="C470" s="12"/>
      <c r="D470" s="18" t="s">
        <v>533</v>
      </c>
      <c r="E470" s="28"/>
      <c r="F470" s="28"/>
      <c r="G470" s="28"/>
      <c r="H470" s="28"/>
    </row>
    <row r="471" spans="1:8" ht="30" x14ac:dyDescent="0.25">
      <c r="A471" s="9">
        <v>476</v>
      </c>
      <c r="B471" s="32" t="s">
        <v>573</v>
      </c>
      <c r="C471" s="13" t="s">
        <v>534</v>
      </c>
      <c r="D471" s="19" t="s">
        <v>535</v>
      </c>
      <c r="E471" s="29">
        <v>100</v>
      </c>
      <c r="F471" s="29" t="s">
        <v>333</v>
      </c>
      <c r="G471" s="29"/>
      <c r="H471" s="29">
        <f>E471*G471</f>
        <v>0</v>
      </c>
    </row>
    <row r="472" spans="1:8" x14ac:dyDescent="0.25">
      <c r="A472" s="9">
        <v>477</v>
      </c>
      <c r="B472" s="32" t="s">
        <v>573</v>
      </c>
      <c r="C472" s="12"/>
      <c r="D472" s="18" t="s">
        <v>536</v>
      </c>
      <c r="E472" s="28"/>
      <c r="F472" s="28"/>
      <c r="G472" s="28"/>
      <c r="H472" s="28"/>
    </row>
    <row r="473" spans="1:8" ht="45" x14ac:dyDescent="0.25">
      <c r="A473" s="9">
        <v>478</v>
      </c>
      <c r="B473" s="32" t="s">
        <v>573</v>
      </c>
      <c r="C473" s="13"/>
      <c r="D473" s="19" t="s">
        <v>537</v>
      </c>
      <c r="E473" s="29"/>
      <c r="F473" s="29"/>
      <c r="G473" s="29"/>
      <c r="H473" s="29"/>
    </row>
    <row r="474" spans="1:8" ht="45" x14ac:dyDescent="0.25">
      <c r="A474" s="9">
        <v>479</v>
      </c>
      <c r="B474" s="32" t="s">
        <v>573</v>
      </c>
      <c r="C474" s="13" t="s">
        <v>538</v>
      </c>
      <c r="D474" s="20" t="s">
        <v>539</v>
      </c>
      <c r="E474" s="29">
        <v>20</v>
      </c>
      <c r="F474" s="29" t="s">
        <v>540</v>
      </c>
      <c r="G474" s="29"/>
      <c r="H474" s="29">
        <f>E474*G474</f>
        <v>0</v>
      </c>
    </row>
    <row r="475" spans="1:8" ht="45" x14ac:dyDescent="0.25">
      <c r="A475" s="9">
        <v>480</v>
      </c>
      <c r="B475" s="32" t="s">
        <v>573</v>
      </c>
      <c r="C475" s="13" t="s">
        <v>541</v>
      </c>
      <c r="D475" s="20" t="s">
        <v>542</v>
      </c>
      <c r="E475" s="29">
        <v>20</v>
      </c>
      <c r="F475" s="29" t="s">
        <v>540</v>
      </c>
      <c r="G475" s="29"/>
      <c r="H475" s="29">
        <f>E475*G475</f>
        <v>0</v>
      </c>
    </row>
    <row r="476" spans="1:8" ht="30" x14ac:dyDescent="0.25">
      <c r="A476" s="9">
        <v>481</v>
      </c>
      <c r="B476" s="32" t="s">
        <v>573</v>
      </c>
      <c r="C476" s="13" t="s">
        <v>543</v>
      </c>
      <c r="D476" s="20" t="s">
        <v>544</v>
      </c>
      <c r="E476" s="29">
        <v>20</v>
      </c>
      <c r="F476" s="29" t="s">
        <v>540</v>
      </c>
      <c r="G476" s="29"/>
      <c r="H476" s="29">
        <f>E476*G476</f>
        <v>0</v>
      </c>
    </row>
    <row r="477" spans="1:8" x14ac:dyDescent="0.25">
      <c r="A477" s="9">
        <v>482</v>
      </c>
      <c r="B477" s="32" t="s">
        <v>573</v>
      </c>
      <c r="C477" s="13" t="s">
        <v>545</v>
      </c>
      <c r="D477" s="20" t="s">
        <v>546</v>
      </c>
      <c r="E477" s="29">
        <v>20</v>
      </c>
      <c r="F477" s="29" t="s">
        <v>540</v>
      </c>
      <c r="G477" s="29"/>
      <c r="H477" s="29">
        <f>E477*G477</f>
        <v>0</v>
      </c>
    </row>
    <row r="478" spans="1:8" ht="30" x14ac:dyDescent="0.25">
      <c r="A478" s="9">
        <v>483</v>
      </c>
      <c r="B478" s="32" t="s">
        <v>573</v>
      </c>
      <c r="C478" s="13" t="s">
        <v>547</v>
      </c>
      <c r="D478" s="20" t="s">
        <v>548</v>
      </c>
      <c r="E478" s="29">
        <v>20</v>
      </c>
      <c r="F478" s="29" t="s">
        <v>540</v>
      </c>
      <c r="G478" s="29"/>
      <c r="H478" s="29">
        <f>E478*G478</f>
        <v>0</v>
      </c>
    </row>
    <row r="479" spans="1:8" x14ac:dyDescent="0.25">
      <c r="A479" s="9">
        <v>484</v>
      </c>
      <c r="B479" s="32" t="s">
        <v>573</v>
      </c>
      <c r="C479" s="12"/>
      <c r="D479" s="18" t="s">
        <v>549</v>
      </c>
      <c r="E479" s="28"/>
      <c r="F479" s="28"/>
      <c r="G479" s="28"/>
      <c r="H479" s="28"/>
    </row>
    <row r="480" spans="1:8" ht="30" x14ac:dyDescent="0.25">
      <c r="A480" s="9">
        <v>485</v>
      </c>
      <c r="B480" s="32" t="s">
        <v>573</v>
      </c>
      <c r="C480" s="13"/>
      <c r="D480" s="19" t="s">
        <v>550</v>
      </c>
      <c r="E480" s="29"/>
      <c r="F480" s="29"/>
      <c r="G480" s="29"/>
      <c r="H480" s="29"/>
    </row>
    <row r="481" spans="1:8" ht="30" x14ac:dyDescent="0.25">
      <c r="A481" s="9">
        <v>486</v>
      </c>
      <c r="B481" s="32" t="s">
        <v>573</v>
      </c>
      <c r="C481" s="13" t="s">
        <v>551</v>
      </c>
      <c r="D481" s="20" t="s">
        <v>552</v>
      </c>
      <c r="E481" s="29">
        <f>(100)*(1)*(1)*(1)*(1 + (0))</f>
        <v>100</v>
      </c>
      <c r="F481" s="29" t="s">
        <v>314</v>
      </c>
      <c r="G481" s="29"/>
      <c r="H481" s="29">
        <f>E481*G481</f>
        <v>0</v>
      </c>
    </row>
    <row r="482" spans="1:8" ht="30" x14ac:dyDescent="0.25">
      <c r="A482" s="9">
        <v>487</v>
      </c>
      <c r="B482" s="32" t="s">
        <v>573</v>
      </c>
      <c r="C482" s="13" t="s">
        <v>553</v>
      </c>
      <c r="D482" s="20" t="s">
        <v>554</v>
      </c>
      <c r="E482" s="29">
        <f>(100)*(1)*(1)*(1)*(1 + (0))</f>
        <v>100</v>
      </c>
      <c r="F482" s="29" t="s">
        <v>314</v>
      </c>
      <c r="G482" s="29"/>
      <c r="H482" s="29">
        <f>E482*G482</f>
        <v>0</v>
      </c>
    </row>
    <row r="483" spans="1:8" ht="30" x14ac:dyDescent="0.25">
      <c r="A483" s="9">
        <v>488</v>
      </c>
      <c r="B483" s="32" t="s">
        <v>573</v>
      </c>
      <c r="C483" s="13" t="s">
        <v>555</v>
      </c>
      <c r="D483" s="20" t="s">
        <v>556</v>
      </c>
      <c r="E483" s="29">
        <f>(200)*(1)*(1)*(1)*(1 + (0))</f>
        <v>200</v>
      </c>
      <c r="F483" s="29" t="s">
        <v>314</v>
      </c>
      <c r="G483" s="29"/>
      <c r="H483" s="29">
        <f>E483*G483</f>
        <v>0</v>
      </c>
    </row>
    <row r="484" spans="1:8" x14ac:dyDescent="0.25">
      <c r="A484" s="9">
        <v>489</v>
      </c>
      <c r="B484" s="32" t="s">
        <v>573</v>
      </c>
      <c r="C484" s="13"/>
      <c r="D484" s="19" t="s">
        <v>557</v>
      </c>
      <c r="E484" s="29"/>
      <c r="F484" s="29"/>
      <c r="G484" s="29"/>
      <c r="H484" s="29"/>
    </row>
    <row r="485" spans="1:8" ht="45" x14ac:dyDescent="0.25">
      <c r="A485" s="9">
        <v>490</v>
      </c>
      <c r="B485" s="32" t="s">
        <v>573</v>
      </c>
      <c r="C485" s="13" t="s">
        <v>558</v>
      </c>
      <c r="D485" s="20" t="s">
        <v>559</v>
      </c>
      <c r="E485" s="29">
        <f>(30)*(1)*(1)*(1)*(1 + (0))</f>
        <v>30</v>
      </c>
      <c r="F485" s="29" t="s">
        <v>399</v>
      </c>
      <c r="G485" s="29"/>
      <c r="H485" s="29">
        <f>E485*G485</f>
        <v>0</v>
      </c>
    </row>
    <row r="486" spans="1:8" ht="45" x14ac:dyDescent="0.25">
      <c r="A486" s="9">
        <v>491</v>
      </c>
      <c r="B486" s="32" t="s">
        <v>573</v>
      </c>
      <c r="C486" s="13" t="s">
        <v>560</v>
      </c>
      <c r="D486" s="20" t="s">
        <v>561</v>
      </c>
      <c r="E486" s="29">
        <f>(30)*(1)*(1)*(1)*(1 + (0))</f>
        <v>30</v>
      </c>
      <c r="F486" s="29" t="s">
        <v>399</v>
      </c>
      <c r="G486" s="29"/>
      <c r="H486" s="29">
        <f>E486*G486</f>
        <v>0</v>
      </c>
    </row>
    <row r="487" spans="1:8" x14ac:dyDescent="0.25">
      <c r="A487" s="9">
        <v>492</v>
      </c>
      <c r="B487" s="32" t="s">
        <v>573</v>
      </c>
      <c r="C487" s="13"/>
      <c r="D487" s="19" t="s">
        <v>562</v>
      </c>
      <c r="E487" s="29"/>
      <c r="F487" s="29"/>
      <c r="G487" s="29"/>
      <c r="H487" s="29"/>
    </row>
    <row r="488" spans="1:8" ht="45" x14ac:dyDescent="0.25">
      <c r="A488" s="9">
        <v>493</v>
      </c>
      <c r="B488" s="32" t="s">
        <v>573</v>
      </c>
      <c r="C488" s="13" t="s">
        <v>563</v>
      </c>
      <c r="D488" s="20" t="s">
        <v>564</v>
      </c>
      <c r="E488" s="29">
        <f>(20)*(1)*(1)*(1)*(1 + (0))</f>
        <v>20</v>
      </c>
      <c r="F488" s="29" t="s">
        <v>399</v>
      </c>
      <c r="G488" s="29"/>
      <c r="H488" s="29">
        <f>E488*G488</f>
        <v>0</v>
      </c>
    </row>
    <row r="489" spans="1:8" ht="45" x14ac:dyDescent="0.25">
      <c r="A489" s="9">
        <v>494</v>
      </c>
      <c r="B489" s="32" t="s">
        <v>573</v>
      </c>
      <c r="C489" s="13" t="s">
        <v>565</v>
      </c>
      <c r="D489" s="20" t="s">
        <v>566</v>
      </c>
      <c r="E489" s="29">
        <f>(20)*(1)*(1)*(1)*(1 + (0))</f>
        <v>20</v>
      </c>
      <c r="F489" s="29" t="s">
        <v>399</v>
      </c>
      <c r="G489" s="29"/>
      <c r="H489" s="29">
        <f>E489*G489</f>
        <v>0</v>
      </c>
    </row>
    <row r="490" spans="1:8" ht="45" x14ac:dyDescent="0.25">
      <c r="A490" s="9">
        <v>495</v>
      </c>
      <c r="B490" s="32" t="s">
        <v>573</v>
      </c>
      <c r="C490" s="13" t="s">
        <v>567</v>
      </c>
      <c r="D490" s="20" t="s">
        <v>568</v>
      </c>
      <c r="E490" s="29">
        <f>(20)*(1)*(1)*(1)*(1 + (0))</f>
        <v>20</v>
      </c>
      <c r="F490" s="29" t="s">
        <v>399</v>
      </c>
      <c r="G490" s="29"/>
      <c r="H490" s="29">
        <f>E490*G490</f>
        <v>0</v>
      </c>
    </row>
    <row r="491" spans="1:8" x14ac:dyDescent="0.25">
      <c r="A491" s="9">
        <v>496</v>
      </c>
      <c r="B491" s="32" t="s">
        <v>573</v>
      </c>
      <c r="C491" s="13"/>
      <c r="D491" s="19" t="s">
        <v>525</v>
      </c>
      <c r="E491" s="29"/>
      <c r="F491" s="29"/>
      <c r="G491" s="29"/>
      <c r="H491" s="29"/>
    </row>
    <row r="492" spans="1:8" x14ac:dyDescent="0.25">
      <c r="A492" s="9">
        <v>497</v>
      </c>
      <c r="B492" s="32" t="s">
        <v>573</v>
      </c>
      <c r="C492" s="13" t="s">
        <v>569</v>
      </c>
      <c r="D492" s="20" t="s">
        <v>570</v>
      </c>
      <c r="E492" s="29">
        <f>(20)*(1)*(1)*(1)*(1 + (0))</f>
        <v>20</v>
      </c>
      <c r="F492" s="29" t="s">
        <v>399</v>
      </c>
      <c r="G492" s="29"/>
      <c r="H492" s="29">
        <f>E492*G492</f>
        <v>0</v>
      </c>
    </row>
    <row r="493" spans="1:8" x14ac:dyDescent="0.25">
      <c r="A493" s="9">
        <v>498</v>
      </c>
      <c r="B493" s="32" t="s">
        <v>573</v>
      </c>
      <c r="C493" s="13" t="s">
        <v>571</v>
      </c>
      <c r="D493" s="20" t="s">
        <v>572</v>
      </c>
      <c r="E493" s="29">
        <f>(20)*(1)*(1)*(1)*(1 + (0))</f>
        <v>20</v>
      </c>
      <c r="F493" s="29" t="s">
        <v>399</v>
      </c>
      <c r="G493" s="29"/>
      <c r="H493" s="29">
        <f>E493*G493</f>
        <v>0</v>
      </c>
    </row>
    <row r="494" spans="1:8" x14ac:dyDescent="0.25">
      <c r="A494" s="9">
        <v>499</v>
      </c>
      <c r="B494" s="32" t="s">
        <v>573</v>
      </c>
      <c r="C494" s="13" t="s">
        <v>15</v>
      </c>
      <c r="D494" s="20" t="s">
        <v>15</v>
      </c>
      <c r="E494" s="29"/>
      <c r="F494" s="29"/>
      <c r="G494" s="29"/>
      <c r="H494" s="29"/>
    </row>
    <row r="495" spans="1:8" ht="15.75" x14ac:dyDescent="0.25">
      <c r="A495" s="34">
        <v>500</v>
      </c>
      <c r="B495" s="41" t="s">
        <v>573</v>
      </c>
      <c r="C495" s="42"/>
      <c r="D495" s="43" t="s">
        <v>324</v>
      </c>
      <c r="E495" s="44"/>
      <c r="F495" s="44"/>
      <c r="G495" s="44"/>
      <c r="H495" s="44"/>
    </row>
    <row r="496" spans="1:8" x14ac:dyDescent="0.25">
      <c r="A496" s="9">
        <v>501</v>
      </c>
      <c r="B496" s="32" t="s">
        <v>573</v>
      </c>
      <c r="C496" s="11"/>
      <c r="D496" s="17" t="s">
        <v>573</v>
      </c>
      <c r="E496" s="27"/>
      <c r="F496" s="27"/>
      <c r="G496" s="27"/>
      <c r="H496" s="27"/>
    </row>
    <row r="497" spans="1:8" ht="30" x14ac:dyDescent="0.25">
      <c r="A497" s="9">
        <v>502</v>
      </c>
      <c r="B497" s="32" t="s">
        <v>573</v>
      </c>
      <c r="C497" s="12"/>
      <c r="D497" s="18" t="s">
        <v>574</v>
      </c>
      <c r="E497" s="28"/>
      <c r="F497" s="28"/>
      <c r="G497" s="28"/>
      <c r="H497" s="28"/>
    </row>
    <row r="498" spans="1:8" x14ac:dyDescent="0.25">
      <c r="A498" s="9">
        <v>503</v>
      </c>
      <c r="B498" s="32" t="s">
        <v>573</v>
      </c>
      <c r="C498" s="13" t="s">
        <v>575</v>
      </c>
      <c r="D498" s="19" t="s">
        <v>576</v>
      </c>
      <c r="E498" s="29">
        <f t="shared" ref="E498:E507" si="14">(100)*(1)*(1)*(1)*(1 + (0))</f>
        <v>100</v>
      </c>
      <c r="F498" s="29" t="s">
        <v>314</v>
      </c>
      <c r="G498" s="29"/>
      <c r="H498" s="29">
        <f t="shared" ref="H498:H508" si="15">E498*G498</f>
        <v>0</v>
      </c>
    </row>
    <row r="499" spans="1:8" ht="30" x14ac:dyDescent="0.25">
      <c r="A499" s="9">
        <v>504</v>
      </c>
      <c r="B499" s="32" t="s">
        <v>573</v>
      </c>
      <c r="C499" s="13" t="s">
        <v>577</v>
      </c>
      <c r="D499" s="19" t="s">
        <v>578</v>
      </c>
      <c r="E499" s="29">
        <v>20</v>
      </c>
      <c r="F499" s="29" t="s">
        <v>540</v>
      </c>
      <c r="G499" s="29"/>
      <c r="H499" s="29">
        <f t="shared" si="15"/>
        <v>0</v>
      </c>
    </row>
    <row r="500" spans="1:8" x14ac:dyDescent="0.25">
      <c r="A500" s="9">
        <v>505</v>
      </c>
      <c r="B500" s="32" t="s">
        <v>573</v>
      </c>
      <c r="C500" s="13" t="s">
        <v>579</v>
      </c>
      <c r="D500" s="19" t="s">
        <v>580</v>
      </c>
      <c r="E500" s="29">
        <f t="shared" si="14"/>
        <v>100</v>
      </c>
      <c r="F500" s="29" t="s">
        <v>314</v>
      </c>
      <c r="G500" s="29"/>
      <c r="H500" s="29">
        <f t="shared" si="15"/>
        <v>0</v>
      </c>
    </row>
    <row r="501" spans="1:8" ht="45" x14ac:dyDescent="0.25">
      <c r="A501" s="9">
        <v>506</v>
      </c>
      <c r="B501" s="32" t="s">
        <v>573</v>
      </c>
      <c r="C501" s="13" t="s">
        <v>581</v>
      </c>
      <c r="D501" s="19" t="s">
        <v>582</v>
      </c>
      <c r="E501" s="29">
        <v>20</v>
      </c>
      <c r="F501" s="29" t="s">
        <v>540</v>
      </c>
      <c r="G501" s="29"/>
      <c r="H501" s="29">
        <f t="shared" si="15"/>
        <v>0</v>
      </c>
    </row>
    <row r="502" spans="1:8" x14ac:dyDescent="0.25">
      <c r="A502" s="9">
        <v>507</v>
      </c>
      <c r="B502" s="32" t="s">
        <v>573</v>
      </c>
      <c r="C502" s="13" t="s">
        <v>583</v>
      </c>
      <c r="D502" s="19" t="s">
        <v>584</v>
      </c>
      <c r="E502" s="29">
        <f t="shared" si="14"/>
        <v>100</v>
      </c>
      <c r="F502" s="29" t="s">
        <v>314</v>
      </c>
      <c r="G502" s="29"/>
      <c r="H502" s="29">
        <f t="shared" si="15"/>
        <v>0</v>
      </c>
    </row>
    <row r="503" spans="1:8" ht="45" x14ac:dyDescent="0.25">
      <c r="A503" s="9">
        <v>508</v>
      </c>
      <c r="B503" s="32" t="s">
        <v>573</v>
      </c>
      <c r="C503" s="13" t="s">
        <v>585</v>
      </c>
      <c r="D503" s="19" t="s">
        <v>586</v>
      </c>
      <c r="E503" s="29">
        <v>20</v>
      </c>
      <c r="F503" s="29" t="s">
        <v>540</v>
      </c>
      <c r="G503" s="29"/>
      <c r="H503" s="29">
        <f t="shared" si="15"/>
        <v>0</v>
      </c>
    </row>
    <row r="504" spans="1:8" x14ac:dyDescent="0.25">
      <c r="A504" s="9">
        <v>509</v>
      </c>
      <c r="B504" s="32" t="s">
        <v>573</v>
      </c>
      <c r="C504" s="13" t="s">
        <v>587</v>
      </c>
      <c r="D504" s="19" t="s">
        <v>588</v>
      </c>
      <c r="E504" s="29">
        <f t="shared" si="14"/>
        <v>100</v>
      </c>
      <c r="F504" s="29" t="s">
        <v>314</v>
      </c>
      <c r="G504" s="29"/>
      <c r="H504" s="29">
        <f t="shared" si="15"/>
        <v>0</v>
      </c>
    </row>
    <row r="505" spans="1:8" ht="45" x14ac:dyDescent="0.25">
      <c r="A505" s="9">
        <v>510</v>
      </c>
      <c r="B505" s="32" t="s">
        <v>573</v>
      </c>
      <c r="C505" s="13" t="s">
        <v>589</v>
      </c>
      <c r="D505" s="19" t="s">
        <v>590</v>
      </c>
      <c r="E505" s="29">
        <v>20</v>
      </c>
      <c r="F505" s="29" t="s">
        <v>540</v>
      </c>
      <c r="G505" s="29"/>
      <c r="H505" s="29">
        <f t="shared" si="15"/>
        <v>0</v>
      </c>
    </row>
    <row r="506" spans="1:8" ht="45" x14ac:dyDescent="0.25">
      <c r="A506" s="9">
        <v>511</v>
      </c>
      <c r="B506" s="32" t="s">
        <v>573</v>
      </c>
      <c r="C506" s="13" t="s">
        <v>591</v>
      </c>
      <c r="D506" s="19" t="s">
        <v>2924</v>
      </c>
      <c r="E506" s="29">
        <f t="shared" si="14"/>
        <v>100</v>
      </c>
      <c r="F506" s="29" t="s">
        <v>314</v>
      </c>
      <c r="G506" s="29"/>
      <c r="H506" s="29">
        <f t="shared" si="15"/>
        <v>0</v>
      </c>
    </row>
    <row r="507" spans="1:8" ht="45" x14ac:dyDescent="0.25">
      <c r="A507" s="9">
        <v>512</v>
      </c>
      <c r="B507" s="32" t="s">
        <v>573</v>
      </c>
      <c r="C507" s="13" t="s">
        <v>592</v>
      </c>
      <c r="D507" s="19" t="s">
        <v>2925</v>
      </c>
      <c r="E507" s="29">
        <f t="shared" si="14"/>
        <v>100</v>
      </c>
      <c r="F507" s="29" t="s">
        <v>314</v>
      </c>
      <c r="G507" s="29"/>
      <c r="H507" s="29">
        <f t="shared" si="15"/>
        <v>0</v>
      </c>
    </row>
    <row r="508" spans="1:8" ht="45" x14ac:dyDescent="0.25">
      <c r="A508" s="9">
        <v>513</v>
      </c>
      <c r="B508" s="32" t="s">
        <v>573</v>
      </c>
      <c r="C508" s="13" t="s">
        <v>593</v>
      </c>
      <c r="D508" s="19" t="s">
        <v>2926</v>
      </c>
      <c r="E508" s="29">
        <v>20</v>
      </c>
      <c r="F508" s="29" t="s">
        <v>540</v>
      </c>
      <c r="G508" s="29"/>
      <c r="H508" s="29">
        <f t="shared" si="15"/>
        <v>0</v>
      </c>
    </row>
    <row r="509" spans="1:8" x14ac:dyDescent="0.25">
      <c r="A509" s="9">
        <v>514</v>
      </c>
      <c r="B509" s="32" t="s">
        <v>573</v>
      </c>
      <c r="C509" s="12"/>
      <c r="D509" s="18" t="s">
        <v>594</v>
      </c>
      <c r="E509" s="28"/>
      <c r="F509" s="28"/>
      <c r="G509" s="28"/>
      <c r="H509" s="28"/>
    </row>
    <row r="510" spans="1:8" ht="30" x14ac:dyDescent="0.25">
      <c r="A510" s="9">
        <v>515</v>
      </c>
      <c r="B510" s="32" t="s">
        <v>573</v>
      </c>
      <c r="C510" s="13" t="s">
        <v>595</v>
      </c>
      <c r="D510" s="19" t="s">
        <v>596</v>
      </c>
      <c r="E510" s="29">
        <f>(20)*(1)*(1)*(1)*(1 + (0))</f>
        <v>20</v>
      </c>
      <c r="F510" s="29" t="s">
        <v>333</v>
      </c>
      <c r="G510" s="29"/>
      <c r="H510" s="29">
        <f>E510*G510</f>
        <v>0</v>
      </c>
    </row>
    <row r="511" spans="1:8" ht="30" x14ac:dyDescent="0.25">
      <c r="A511" s="9">
        <v>516</v>
      </c>
      <c r="B511" s="32" t="s">
        <v>573</v>
      </c>
      <c r="C511" s="13" t="s">
        <v>597</v>
      </c>
      <c r="D511" s="19" t="s">
        <v>598</v>
      </c>
      <c r="E511" s="29">
        <f>(20)*(1)*(1)*(1)*(1 + (0))</f>
        <v>20</v>
      </c>
      <c r="F511" s="29" t="s">
        <v>333</v>
      </c>
      <c r="G511" s="29"/>
      <c r="H511" s="29">
        <f>E511*G511</f>
        <v>0</v>
      </c>
    </row>
    <row r="512" spans="1:8" x14ac:dyDescent="0.25">
      <c r="A512" s="9">
        <v>517</v>
      </c>
      <c r="B512" s="32" t="s">
        <v>573</v>
      </c>
      <c r="C512" s="11"/>
      <c r="D512" s="17" t="s">
        <v>599</v>
      </c>
      <c r="E512" s="27"/>
      <c r="F512" s="27"/>
      <c r="G512" s="27"/>
      <c r="H512" s="27"/>
    </row>
    <row r="513" spans="1:8" x14ac:dyDescent="0.25">
      <c r="A513" s="9">
        <v>518</v>
      </c>
      <c r="B513" s="32" t="s">
        <v>573</v>
      </c>
      <c r="C513" s="12"/>
      <c r="D513" s="18" t="s">
        <v>600</v>
      </c>
      <c r="E513" s="28"/>
      <c r="F513" s="28"/>
      <c r="G513" s="28"/>
      <c r="H513" s="28"/>
    </row>
    <row r="514" spans="1:8" ht="30" x14ac:dyDescent="0.25">
      <c r="A514" s="9">
        <v>519</v>
      </c>
      <c r="B514" s="32" t="s">
        <v>573</v>
      </c>
      <c r="C514" s="13" t="s">
        <v>601</v>
      </c>
      <c r="D514" s="19" t="s">
        <v>602</v>
      </c>
      <c r="E514" s="29">
        <f>(100)*(1)*(1)*(1)*(1 + (0))</f>
        <v>100</v>
      </c>
      <c r="F514" s="29" t="s">
        <v>333</v>
      </c>
      <c r="G514" s="29"/>
      <c r="H514" s="29">
        <f>E514*G514</f>
        <v>0</v>
      </c>
    </row>
    <row r="515" spans="1:8" ht="30" x14ac:dyDescent="0.25">
      <c r="A515" s="9">
        <v>520</v>
      </c>
      <c r="B515" s="32" t="s">
        <v>573</v>
      </c>
      <c r="C515" s="13" t="s">
        <v>603</v>
      </c>
      <c r="D515" s="19" t="s">
        <v>604</v>
      </c>
      <c r="E515" s="29">
        <f>(100)*(1)*(1)*(1)*(1 + (0))</f>
        <v>100</v>
      </c>
      <c r="F515" s="29" t="s">
        <v>333</v>
      </c>
      <c r="G515" s="29"/>
      <c r="H515" s="29">
        <f>E515*G515</f>
        <v>0</v>
      </c>
    </row>
    <row r="516" spans="1:8" ht="45" x14ac:dyDescent="0.25">
      <c r="A516" s="9">
        <v>521</v>
      </c>
      <c r="B516" s="32" t="s">
        <v>573</v>
      </c>
      <c r="C516" s="13" t="s">
        <v>605</v>
      </c>
      <c r="D516" s="19" t="s">
        <v>606</v>
      </c>
      <c r="E516" s="29">
        <f>(100)*(1)*(1)*(1)*(1 + (0))</f>
        <v>100</v>
      </c>
      <c r="F516" s="29" t="s">
        <v>333</v>
      </c>
      <c r="G516" s="29"/>
      <c r="H516" s="29">
        <f>E516*G516</f>
        <v>0</v>
      </c>
    </row>
    <row r="517" spans="1:8" x14ac:dyDescent="0.25">
      <c r="A517" s="9">
        <v>522</v>
      </c>
      <c r="B517" s="32" t="s">
        <v>573</v>
      </c>
      <c r="C517" s="13" t="s">
        <v>15</v>
      </c>
      <c r="D517" s="19" t="s">
        <v>15</v>
      </c>
      <c r="E517" s="29"/>
      <c r="F517" s="29"/>
      <c r="G517" s="29"/>
      <c r="H517" s="29">
        <f>E517*G517</f>
        <v>0</v>
      </c>
    </row>
    <row r="518" spans="1:8" x14ac:dyDescent="0.25">
      <c r="A518" s="9">
        <v>523</v>
      </c>
      <c r="B518" s="32" t="s">
        <v>573</v>
      </c>
      <c r="C518" s="12"/>
      <c r="D518" s="18" t="s">
        <v>607</v>
      </c>
      <c r="E518" s="28"/>
      <c r="F518" s="28"/>
      <c r="G518" s="28"/>
      <c r="H518" s="28"/>
    </row>
    <row r="519" spans="1:8" ht="45" x14ac:dyDescent="0.25">
      <c r="A519" s="9">
        <v>524</v>
      </c>
      <c r="B519" s="32" t="s">
        <v>573</v>
      </c>
      <c r="C519" s="12"/>
      <c r="D519" s="18" t="s">
        <v>608</v>
      </c>
      <c r="E519" s="28"/>
      <c r="F519" s="28"/>
      <c r="G519" s="28"/>
      <c r="H519" s="28"/>
    </row>
    <row r="520" spans="1:8" x14ac:dyDescent="0.25">
      <c r="A520" s="9">
        <v>525</v>
      </c>
      <c r="B520" s="32" t="s">
        <v>573</v>
      </c>
      <c r="C520" s="13" t="s">
        <v>609</v>
      </c>
      <c r="D520" s="19" t="s">
        <v>610</v>
      </c>
      <c r="E520" s="29">
        <f>(100)*(1)*(1)*(1)*(1 + (0))</f>
        <v>100</v>
      </c>
      <c r="F520" s="29" t="s">
        <v>333</v>
      </c>
      <c r="G520" s="29"/>
      <c r="H520" s="29">
        <f>E520*G520</f>
        <v>0</v>
      </c>
    </row>
    <row r="521" spans="1:8" x14ac:dyDescent="0.25">
      <c r="A521" s="9">
        <v>526</v>
      </c>
      <c r="B521" s="32" t="s">
        <v>573</v>
      </c>
      <c r="C521" s="13" t="s">
        <v>611</v>
      </c>
      <c r="D521" s="19" t="s">
        <v>612</v>
      </c>
      <c r="E521" s="29">
        <f>(100)*(1)*(1)*(1)*(1 + (0))</f>
        <v>100</v>
      </c>
      <c r="F521" s="29" t="s">
        <v>333</v>
      </c>
      <c r="G521" s="29"/>
      <c r="H521" s="29">
        <f>E521*G521</f>
        <v>0</v>
      </c>
    </row>
    <row r="522" spans="1:8" x14ac:dyDescent="0.25">
      <c r="A522" s="9">
        <v>527</v>
      </c>
      <c r="B522" s="32" t="s">
        <v>573</v>
      </c>
      <c r="C522" s="13" t="s">
        <v>613</v>
      </c>
      <c r="D522" s="19" t="s">
        <v>614</v>
      </c>
      <c r="E522" s="29">
        <f>(100)*(1)*(1)*(1)*(1 + (0))</f>
        <v>100</v>
      </c>
      <c r="F522" s="29" t="s">
        <v>314</v>
      </c>
      <c r="G522" s="29"/>
      <c r="H522" s="29">
        <f>E522*G522</f>
        <v>0</v>
      </c>
    </row>
    <row r="523" spans="1:8" x14ac:dyDescent="0.25">
      <c r="A523" s="9">
        <v>528</v>
      </c>
      <c r="B523" s="32" t="s">
        <v>573</v>
      </c>
      <c r="C523" s="12"/>
      <c r="D523" s="18" t="s">
        <v>615</v>
      </c>
      <c r="E523" s="28"/>
      <c r="F523" s="28"/>
      <c r="G523" s="28"/>
      <c r="H523" s="28"/>
    </row>
    <row r="524" spans="1:8" ht="45" x14ac:dyDescent="0.25">
      <c r="A524" s="9">
        <v>529</v>
      </c>
      <c r="B524" s="32" t="s">
        <v>573</v>
      </c>
      <c r="C524" s="13" t="s">
        <v>616</v>
      </c>
      <c r="D524" s="19" t="s">
        <v>617</v>
      </c>
      <c r="E524" s="29">
        <f>(100)*(1)*(1)*(1)*(1 + (0))</f>
        <v>100</v>
      </c>
      <c r="F524" s="29" t="s">
        <v>333</v>
      </c>
      <c r="G524" s="29"/>
      <c r="H524" s="29">
        <f>E524*G524</f>
        <v>0</v>
      </c>
    </row>
    <row r="525" spans="1:8" ht="45" x14ac:dyDescent="0.25">
      <c r="A525" s="9">
        <v>530</v>
      </c>
      <c r="B525" s="32" t="s">
        <v>573</v>
      </c>
      <c r="C525" s="13" t="s">
        <v>618</v>
      </c>
      <c r="D525" s="19" t="s">
        <v>619</v>
      </c>
      <c r="E525" s="29">
        <f>(100)*(1)*(1)*(1)*(1 + (0))</f>
        <v>100</v>
      </c>
      <c r="F525" s="29" t="s">
        <v>333</v>
      </c>
      <c r="G525" s="29"/>
      <c r="H525" s="29">
        <f>E525*G525</f>
        <v>0</v>
      </c>
    </row>
    <row r="526" spans="1:8" ht="45" x14ac:dyDescent="0.25">
      <c r="A526" s="9">
        <v>531</v>
      </c>
      <c r="B526" s="32" t="s">
        <v>573</v>
      </c>
      <c r="C526" s="13" t="s">
        <v>620</v>
      </c>
      <c r="D526" s="19" t="s">
        <v>621</v>
      </c>
      <c r="E526" s="29">
        <f>(100)*(1)*(1)*(1)*(1 + (0))</f>
        <v>100</v>
      </c>
      <c r="F526" s="29" t="s">
        <v>333</v>
      </c>
      <c r="G526" s="29"/>
      <c r="H526" s="29">
        <f>E526*G526</f>
        <v>0</v>
      </c>
    </row>
    <row r="527" spans="1:8" ht="15.75" thickBot="1" x14ac:dyDescent="0.3">
      <c r="A527" s="9">
        <v>532</v>
      </c>
      <c r="B527" s="32" t="s">
        <v>573</v>
      </c>
      <c r="C527" s="13"/>
      <c r="D527" s="19"/>
      <c r="E527" s="29"/>
      <c r="F527" s="29"/>
      <c r="G527" s="29"/>
      <c r="H527" s="29"/>
    </row>
    <row r="528" spans="1:8" ht="15.75" thickBot="1" x14ac:dyDescent="0.3">
      <c r="A528" s="9">
        <v>533</v>
      </c>
      <c r="B528" s="32" t="s">
        <v>573</v>
      </c>
      <c r="C528" s="13"/>
      <c r="D528" s="19" t="s">
        <v>2853</v>
      </c>
      <c r="E528" s="29"/>
      <c r="F528" s="29"/>
      <c r="G528" s="29"/>
      <c r="H528" s="4">
        <f>SUM(H453:H527)</f>
        <v>0</v>
      </c>
    </row>
    <row r="529" spans="1:8" x14ac:dyDescent="0.25">
      <c r="A529" s="9">
        <v>534</v>
      </c>
      <c r="B529" s="32" t="s">
        <v>573</v>
      </c>
      <c r="C529" s="13"/>
      <c r="D529" s="19"/>
      <c r="E529" s="29"/>
      <c r="F529" s="29"/>
      <c r="G529" s="29"/>
      <c r="H529" s="29"/>
    </row>
    <row r="530" spans="1:8" ht="18.75" x14ac:dyDescent="0.3">
      <c r="A530" s="34">
        <v>535</v>
      </c>
      <c r="B530" s="47" t="s">
        <v>3113</v>
      </c>
      <c r="C530" s="37"/>
      <c r="D530" s="38" t="s">
        <v>622</v>
      </c>
      <c r="E530" s="39"/>
      <c r="F530" s="39"/>
      <c r="G530" s="39"/>
      <c r="H530" s="39"/>
    </row>
    <row r="531" spans="1:8" ht="15.75" x14ac:dyDescent="0.25">
      <c r="A531" s="34">
        <v>536</v>
      </c>
      <c r="B531" s="41" t="s">
        <v>3113</v>
      </c>
      <c r="C531" s="42"/>
      <c r="D531" s="43" t="s">
        <v>310</v>
      </c>
      <c r="E531" s="44"/>
      <c r="F531" s="44"/>
      <c r="G531" s="44"/>
      <c r="H531" s="44"/>
    </row>
    <row r="532" spans="1:8" x14ac:dyDescent="0.25">
      <c r="A532" s="9">
        <v>537</v>
      </c>
      <c r="B532" s="32" t="s">
        <v>3113</v>
      </c>
      <c r="C532" s="11"/>
      <c r="D532" s="17" t="s">
        <v>381</v>
      </c>
      <c r="E532" s="27"/>
      <c r="F532" s="27"/>
      <c r="G532" s="27"/>
      <c r="H532" s="27"/>
    </row>
    <row r="533" spans="1:8" x14ac:dyDescent="0.25">
      <c r="A533" s="9">
        <v>538</v>
      </c>
      <c r="B533" s="32" t="s">
        <v>3113</v>
      </c>
      <c r="C533" s="12"/>
      <c r="D533" s="18" t="s">
        <v>623</v>
      </c>
      <c r="E533" s="28"/>
      <c r="F533" s="28"/>
      <c r="G533" s="28"/>
      <c r="H533" s="28"/>
    </row>
    <row r="534" spans="1:8" x14ac:dyDescent="0.25">
      <c r="A534" s="9">
        <v>539</v>
      </c>
      <c r="B534" s="32" t="s">
        <v>3113</v>
      </c>
      <c r="C534" s="12"/>
      <c r="D534" s="18" t="s">
        <v>624</v>
      </c>
      <c r="E534" s="28"/>
      <c r="F534" s="28"/>
      <c r="G534" s="28"/>
      <c r="H534" s="28"/>
    </row>
    <row r="535" spans="1:8" x14ac:dyDescent="0.25">
      <c r="A535" s="9">
        <v>540</v>
      </c>
      <c r="B535" s="32" t="s">
        <v>3113</v>
      </c>
      <c r="C535" s="13" t="s">
        <v>625</v>
      </c>
      <c r="D535" s="19" t="s">
        <v>626</v>
      </c>
      <c r="E535" s="29">
        <f>(20)*(1)*(1)*(1)*(1 + (0))</f>
        <v>20</v>
      </c>
      <c r="F535" s="29" t="s">
        <v>399</v>
      </c>
      <c r="G535" s="29"/>
      <c r="H535" s="29">
        <f>E535*G535</f>
        <v>0</v>
      </c>
    </row>
    <row r="536" spans="1:8" x14ac:dyDescent="0.25">
      <c r="A536" s="9">
        <v>541</v>
      </c>
      <c r="B536" s="32" t="s">
        <v>3113</v>
      </c>
      <c r="C536" s="13" t="s">
        <v>627</v>
      </c>
      <c r="D536" s="19" t="s">
        <v>628</v>
      </c>
      <c r="E536" s="29">
        <f>(20)*(1)*(1)*(1)*(1 + (0))</f>
        <v>20</v>
      </c>
      <c r="F536" s="29" t="s">
        <v>399</v>
      </c>
      <c r="G536" s="29"/>
      <c r="H536" s="29">
        <f>E536*G536</f>
        <v>0</v>
      </c>
    </row>
    <row r="537" spans="1:8" x14ac:dyDescent="0.25">
      <c r="A537" s="9">
        <v>542</v>
      </c>
      <c r="B537" s="32" t="s">
        <v>3113</v>
      </c>
      <c r="C537" s="12"/>
      <c r="D537" s="18" t="s">
        <v>629</v>
      </c>
      <c r="E537" s="28"/>
      <c r="F537" s="28"/>
      <c r="G537" s="28"/>
      <c r="H537" s="28"/>
    </row>
    <row r="538" spans="1:8" ht="30" x14ac:dyDescent="0.25">
      <c r="A538" s="9">
        <v>543</v>
      </c>
      <c r="B538" s="32" t="s">
        <v>3113</v>
      </c>
      <c r="C538" s="13" t="s">
        <v>630</v>
      </c>
      <c r="D538" s="19" t="s">
        <v>631</v>
      </c>
      <c r="E538" s="29">
        <f>(20)*(1)*(1)*(1)*(1 + (0))</f>
        <v>20</v>
      </c>
      <c r="F538" s="29" t="s">
        <v>333</v>
      </c>
      <c r="G538" s="29"/>
      <c r="H538" s="29">
        <f>E538*G538</f>
        <v>0</v>
      </c>
    </row>
    <row r="539" spans="1:8" ht="30" x14ac:dyDescent="0.25">
      <c r="A539" s="9">
        <v>544</v>
      </c>
      <c r="B539" s="32" t="s">
        <v>3113</v>
      </c>
      <c r="C539" s="13" t="s">
        <v>632</v>
      </c>
      <c r="D539" s="19" t="s">
        <v>633</v>
      </c>
      <c r="E539" s="29">
        <f>(20)*(1)*(1)*(1)*(1 + (0))</f>
        <v>20</v>
      </c>
      <c r="F539" s="29" t="s">
        <v>333</v>
      </c>
      <c r="G539" s="29"/>
      <c r="H539" s="29">
        <f>E539*G539</f>
        <v>0</v>
      </c>
    </row>
    <row r="540" spans="1:8" x14ac:dyDescent="0.25">
      <c r="A540" s="9">
        <v>545</v>
      </c>
      <c r="B540" s="32" t="s">
        <v>3113</v>
      </c>
      <c r="C540" s="13" t="s">
        <v>15</v>
      </c>
      <c r="D540" s="19" t="s">
        <v>15</v>
      </c>
      <c r="E540" s="29"/>
      <c r="F540" s="29"/>
      <c r="G540" s="29"/>
      <c r="H540" s="29"/>
    </row>
    <row r="541" spans="1:8" ht="15.75" x14ac:dyDescent="0.25">
      <c r="A541" s="34">
        <v>546</v>
      </c>
      <c r="B541" s="41" t="s">
        <v>3113</v>
      </c>
      <c r="C541" s="42"/>
      <c r="D541" s="43" t="s">
        <v>324</v>
      </c>
      <c r="E541" s="44"/>
      <c r="F541" s="44"/>
      <c r="G541" s="44"/>
      <c r="H541" s="44"/>
    </row>
    <row r="542" spans="1:8" x14ac:dyDescent="0.25">
      <c r="A542" s="9">
        <v>547</v>
      </c>
      <c r="B542" s="32" t="s">
        <v>3113</v>
      </c>
      <c r="C542" s="11"/>
      <c r="D542" s="17" t="s">
        <v>634</v>
      </c>
      <c r="E542" s="27"/>
      <c r="F542" s="27"/>
      <c r="G542" s="27"/>
      <c r="H542" s="27"/>
    </row>
    <row r="543" spans="1:8" ht="30" x14ac:dyDescent="0.25">
      <c r="A543" s="9">
        <v>548</v>
      </c>
      <c r="B543" s="32" t="s">
        <v>3113</v>
      </c>
      <c r="C543" s="12"/>
      <c r="D543" s="18" t="s">
        <v>635</v>
      </c>
      <c r="E543" s="28"/>
      <c r="F543" s="28"/>
      <c r="G543" s="28"/>
      <c r="H543" s="28"/>
    </row>
    <row r="544" spans="1:8" x14ac:dyDescent="0.25">
      <c r="A544" s="9">
        <v>549</v>
      </c>
      <c r="B544" s="32" t="s">
        <v>3113</v>
      </c>
      <c r="C544" s="13"/>
      <c r="D544" s="19" t="s">
        <v>636</v>
      </c>
      <c r="E544" s="29"/>
      <c r="F544" s="29"/>
      <c r="G544" s="29"/>
      <c r="H544" s="29"/>
    </row>
    <row r="545" spans="1:8" x14ac:dyDescent="0.25">
      <c r="A545" s="9">
        <v>550</v>
      </c>
      <c r="B545" s="32" t="s">
        <v>3113</v>
      </c>
      <c r="C545" s="13" t="s">
        <v>637</v>
      </c>
      <c r="D545" s="20" t="s">
        <v>638</v>
      </c>
      <c r="E545" s="29">
        <f>(1)*(1)*(1)*(1)*(1 + (0))</f>
        <v>1</v>
      </c>
      <c r="F545" s="29" t="s">
        <v>639</v>
      </c>
      <c r="G545" s="29"/>
      <c r="H545" s="29">
        <f>E545*G545</f>
        <v>0</v>
      </c>
    </row>
    <row r="546" spans="1:8" ht="30" x14ac:dyDescent="0.25">
      <c r="A546" s="9">
        <v>551</v>
      </c>
      <c r="B546" s="32" t="s">
        <v>3113</v>
      </c>
      <c r="C546" s="13" t="s">
        <v>640</v>
      </c>
      <c r="D546" s="20" t="s">
        <v>641</v>
      </c>
      <c r="E546" s="29">
        <f>(20)*(1)*(1)*(1)*(1 + (0))</f>
        <v>20</v>
      </c>
      <c r="F546" s="29" t="s">
        <v>333</v>
      </c>
      <c r="G546" s="29"/>
      <c r="H546" s="29">
        <f>E546*G546</f>
        <v>0</v>
      </c>
    </row>
    <row r="547" spans="1:8" ht="30" x14ac:dyDescent="0.25">
      <c r="A547" s="9">
        <v>552</v>
      </c>
      <c r="B547" s="32" t="s">
        <v>3113</v>
      </c>
      <c r="C547" s="13" t="s">
        <v>642</v>
      </c>
      <c r="D547" s="20" t="s">
        <v>643</v>
      </c>
      <c r="E547" s="29">
        <f>(20)*(1)*(1)*(1)*(1 + (0))</f>
        <v>20</v>
      </c>
      <c r="F547" s="29" t="s">
        <v>333</v>
      </c>
      <c r="G547" s="29"/>
      <c r="H547" s="29">
        <f>E547*G547</f>
        <v>0</v>
      </c>
    </row>
    <row r="548" spans="1:8" ht="30" x14ac:dyDescent="0.25">
      <c r="A548" s="9">
        <v>553</v>
      </c>
      <c r="B548" s="32" t="s">
        <v>3113</v>
      </c>
      <c r="C548" s="13" t="s">
        <v>644</v>
      </c>
      <c r="D548" s="20" t="s">
        <v>645</v>
      </c>
      <c r="E548" s="29">
        <f>(20)*(1)*(1)*(1)*(1 + (0))</f>
        <v>20</v>
      </c>
      <c r="F548" s="29" t="s">
        <v>333</v>
      </c>
      <c r="G548" s="29"/>
      <c r="H548" s="29">
        <f>E548*G548</f>
        <v>0</v>
      </c>
    </row>
    <row r="549" spans="1:8" ht="30" x14ac:dyDescent="0.25">
      <c r="A549" s="9">
        <v>554</v>
      </c>
      <c r="B549" s="32" t="s">
        <v>3113</v>
      </c>
      <c r="C549" s="13" t="s">
        <v>646</v>
      </c>
      <c r="D549" s="20" t="s">
        <v>647</v>
      </c>
      <c r="E549" s="29">
        <f>(20)*(1)*(1)*(1)*(1 + (0))</f>
        <v>20</v>
      </c>
      <c r="F549" s="29" t="s">
        <v>333</v>
      </c>
      <c r="G549" s="29"/>
      <c r="H549" s="29">
        <f>E549*G549</f>
        <v>0</v>
      </c>
    </row>
    <row r="550" spans="1:8" x14ac:dyDescent="0.25">
      <c r="A550" s="9">
        <v>555</v>
      </c>
      <c r="B550" s="32" t="s">
        <v>3113</v>
      </c>
      <c r="C550" s="12"/>
      <c r="D550" s="18" t="s">
        <v>648</v>
      </c>
      <c r="E550" s="28"/>
      <c r="F550" s="28"/>
      <c r="G550" s="28"/>
      <c r="H550" s="28"/>
    </row>
    <row r="551" spans="1:8" x14ac:dyDescent="0.25">
      <c r="A551" s="9">
        <v>556</v>
      </c>
      <c r="B551" s="32" t="s">
        <v>3113</v>
      </c>
      <c r="C551" s="13" t="s">
        <v>649</v>
      </c>
      <c r="D551" s="19" t="s">
        <v>650</v>
      </c>
      <c r="E551" s="29">
        <f>(1)*(1)*(1)*(1)*(1 + (0))</f>
        <v>1</v>
      </c>
      <c r="F551" s="29" t="s">
        <v>639</v>
      </c>
      <c r="G551" s="29"/>
      <c r="H551" s="29">
        <f>E551*G551</f>
        <v>0</v>
      </c>
    </row>
    <row r="552" spans="1:8" ht="30" x14ac:dyDescent="0.25">
      <c r="A552" s="9">
        <v>557</v>
      </c>
      <c r="B552" s="32" t="s">
        <v>3113</v>
      </c>
      <c r="C552" s="13" t="s">
        <v>651</v>
      </c>
      <c r="D552" s="19" t="s">
        <v>652</v>
      </c>
      <c r="E552" s="29">
        <f>(20)*(1)*(1)*(1)*(1 + (0))</f>
        <v>20</v>
      </c>
      <c r="F552" s="29" t="s">
        <v>333</v>
      </c>
      <c r="G552" s="29"/>
      <c r="H552" s="29">
        <f>E552*G552</f>
        <v>0</v>
      </c>
    </row>
    <row r="553" spans="1:8" ht="30" x14ac:dyDescent="0.25">
      <c r="A553" s="9">
        <v>558</v>
      </c>
      <c r="B553" s="32" t="s">
        <v>3113</v>
      </c>
      <c r="C553" s="13" t="s">
        <v>653</v>
      </c>
      <c r="D553" s="19" t="s">
        <v>654</v>
      </c>
      <c r="E553" s="29">
        <f>(20)*(1)*(1)*(1)*(1 + (0))</f>
        <v>20</v>
      </c>
      <c r="F553" s="29" t="s">
        <v>333</v>
      </c>
      <c r="G553" s="29"/>
      <c r="H553" s="29">
        <f>E553*G553</f>
        <v>0</v>
      </c>
    </row>
    <row r="554" spans="1:8" ht="30" x14ac:dyDescent="0.25">
      <c r="A554" s="9">
        <v>559</v>
      </c>
      <c r="B554" s="32" t="s">
        <v>3113</v>
      </c>
      <c r="C554" s="13" t="s">
        <v>655</v>
      </c>
      <c r="D554" s="19" t="s">
        <v>656</v>
      </c>
      <c r="E554" s="29">
        <f>(20)*(1)*(1)*(1)*(1 + (0))</f>
        <v>20</v>
      </c>
      <c r="F554" s="29" t="s">
        <v>333</v>
      </c>
      <c r="G554" s="29"/>
      <c r="H554" s="29">
        <f>E554*G554</f>
        <v>0</v>
      </c>
    </row>
    <row r="555" spans="1:8" x14ac:dyDescent="0.25">
      <c r="A555" s="9">
        <v>560</v>
      </c>
      <c r="B555" s="32" t="s">
        <v>3113</v>
      </c>
      <c r="C555" s="12"/>
      <c r="D555" s="18" t="s">
        <v>657</v>
      </c>
      <c r="E555" s="28"/>
      <c r="F555" s="28"/>
      <c r="G555" s="28"/>
      <c r="H555" s="28"/>
    </row>
    <row r="556" spans="1:8" x14ac:dyDescent="0.25">
      <c r="A556" s="9">
        <v>561</v>
      </c>
      <c r="B556" s="32" t="s">
        <v>3113</v>
      </c>
      <c r="C556" s="13" t="s">
        <v>658</v>
      </c>
      <c r="D556" s="19" t="s">
        <v>659</v>
      </c>
      <c r="E556" s="29">
        <f t="shared" ref="E556:E561" si="16">(100)*(1)*(1)*(1)*(1 + (0))</f>
        <v>100</v>
      </c>
      <c r="F556" s="29" t="s">
        <v>399</v>
      </c>
      <c r="G556" s="29"/>
      <c r="H556" s="29">
        <f t="shared" ref="H556:H561" si="17">E556*G556</f>
        <v>0</v>
      </c>
    </row>
    <row r="557" spans="1:8" x14ac:dyDescent="0.25">
      <c r="A557" s="9">
        <v>562</v>
      </c>
      <c r="B557" s="32" t="s">
        <v>3113</v>
      </c>
      <c r="C557" s="13" t="s">
        <v>660</v>
      </c>
      <c r="D557" s="19" t="s">
        <v>661</v>
      </c>
      <c r="E557" s="29">
        <f t="shared" si="16"/>
        <v>100</v>
      </c>
      <c r="F557" s="29" t="s">
        <v>399</v>
      </c>
      <c r="G557" s="29"/>
      <c r="H557" s="29">
        <f t="shared" si="17"/>
        <v>0</v>
      </c>
    </row>
    <row r="558" spans="1:8" x14ac:dyDescent="0.25">
      <c r="A558" s="9">
        <v>563</v>
      </c>
      <c r="B558" s="32" t="s">
        <v>3113</v>
      </c>
      <c r="C558" s="13" t="s">
        <v>662</v>
      </c>
      <c r="D558" s="19" t="s">
        <v>663</v>
      </c>
      <c r="E558" s="29">
        <f t="shared" si="16"/>
        <v>100</v>
      </c>
      <c r="F558" s="29" t="s">
        <v>399</v>
      </c>
      <c r="G558" s="29"/>
      <c r="H558" s="29">
        <f t="shared" si="17"/>
        <v>0</v>
      </c>
    </row>
    <row r="559" spans="1:8" ht="30" x14ac:dyDescent="0.25">
      <c r="A559" s="9">
        <v>564</v>
      </c>
      <c r="B559" s="32" t="s">
        <v>3113</v>
      </c>
      <c r="C559" s="13" t="s">
        <v>664</v>
      </c>
      <c r="D559" s="19" t="s">
        <v>2927</v>
      </c>
      <c r="E559" s="29">
        <f t="shared" si="16"/>
        <v>100</v>
      </c>
      <c r="F559" s="29" t="s">
        <v>399</v>
      </c>
      <c r="G559" s="29"/>
      <c r="H559" s="29">
        <f t="shared" si="17"/>
        <v>0</v>
      </c>
    </row>
    <row r="560" spans="1:8" ht="30" x14ac:dyDescent="0.25">
      <c r="A560" s="9">
        <v>565</v>
      </c>
      <c r="B560" s="32" t="s">
        <v>3113</v>
      </c>
      <c r="C560" s="13" t="s">
        <v>665</v>
      </c>
      <c r="D560" s="19" t="s">
        <v>2928</v>
      </c>
      <c r="E560" s="29">
        <f t="shared" si="16"/>
        <v>100</v>
      </c>
      <c r="F560" s="29" t="s">
        <v>399</v>
      </c>
      <c r="G560" s="29"/>
      <c r="H560" s="29">
        <f t="shared" si="17"/>
        <v>0</v>
      </c>
    </row>
    <row r="561" spans="1:8" ht="30" x14ac:dyDescent="0.25">
      <c r="A561" s="9">
        <v>566</v>
      </c>
      <c r="B561" s="32" t="s">
        <v>3113</v>
      </c>
      <c r="C561" s="13" t="s">
        <v>666</v>
      </c>
      <c r="D561" s="19" t="s">
        <v>2929</v>
      </c>
      <c r="E561" s="29">
        <f t="shared" si="16"/>
        <v>100</v>
      </c>
      <c r="F561" s="29" t="s">
        <v>399</v>
      </c>
      <c r="G561" s="29"/>
      <c r="H561" s="29">
        <f t="shared" si="17"/>
        <v>0</v>
      </c>
    </row>
    <row r="562" spans="1:8" x14ac:dyDescent="0.25">
      <c r="A562" s="9">
        <v>567</v>
      </c>
      <c r="B562" s="32" t="s">
        <v>3113</v>
      </c>
      <c r="C562" s="12"/>
      <c r="D562" s="18" t="s">
        <v>667</v>
      </c>
      <c r="E562" s="28"/>
      <c r="F562" s="28"/>
      <c r="G562" s="28"/>
      <c r="H562" s="28"/>
    </row>
    <row r="563" spans="1:8" x14ac:dyDescent="0.25">
      <c r="A563" s="9">
        <v>568</v>
      </c>
      <c r="B563" s="32" t="s">
        <v>3113</v>
      </c>
      <c r="C563" s="13" t="s">
        <v>668</v>
      </c>
      <c r="D563" s="19" t="s">
        <v>669</v>
      </c>
      <c r="E563" s="29">
        <f>(1)*(1)*(1)*(1)*(1 + (0))</f>
        <v>1</v>
      </c>
      <c r="F563" s="29" t="s">
        <v>639</v>
      </c>
      <c r="G563" s="29"/>
      <c r="H563" s="29">
        <f>E563*G563</f>
        <v>0</v>
      </c>
    </row>
    <row r="564" spans="1:8" ht="30" x14ac:dyDescent="0.25">
      <c r="A564" s="9">
        <v>569</v>
      </c>
      <c r="B564" s="32" t="s">
        <v>3113</v>
      </c>
      <c r="C564" s="13" t="s">
        <v>670</v>
      </c>
      <c r="D564" s="19" t="s">
        <v>671</v>
      </c>
      <c r="E564" s="29">
        <f>(20)*(1)*(1)*(1)*(1 + (0))</f>
        <v>20</v>
      </c>
      <c r="F564" s="29" t="s">
        <v>333</v>
      </c>
      <c r="G564" s="29"/>
      <c r="H564" s="29">
        <f>E564*G564</f>
        <v>0</v>
      </c>
    </row>
    <row r="565" spans="1:8" ht="30" x14ac:dyDescent="0.25">
      <c r="A565" s="9">
        <v>570</v>
      </c>
      <c r="B565" s="32" t="s">
        <v>3113</v>
      </c>
      <c r="C565" s="13" t="s">
        <v>672</v>
      </c>
      <c r="D565" s="19" t="s">
        <v>673</v>
      </c>
      <c r="E565" s="29">
        <f>(20)*(1)*(1)*(1)*(1 + (0))</f>
        <v>20</v>
      </c>
      <c r="F565" s="29" t="s">
        <v>333</v>
      </c>
      <c r="G565" s="29"/>
      <c r="H565" s="29">
        <f>E565*G565</f>
        <v>0</v>
      </c>
    </row>
    <row r="566" spans="1:8" ht="30" x14ac:dyDescent="0.25">
      <c r="A566" s="9">
        <v>571</v>
      </c>
      <c r="B566" s="32" t="s">
        <v>3113</v>
      </c>
      <c r="C566" s="13" t="s">
        <v>674</v>
      </c>
      <c r="D566" s="19" t="s">
        <v>675</v>
      </c>
      <c r="E566" s="29">
        <f>(20)*(1)*(1)*(1)*(1 + (0))</f>
        <v>20</v>
      </c>
      <c r="F566" s="29" t="s">
        <v>333</v>
      </c>
      <c r="G566" s="29"/>
      <c r="H566" s="29">
        <f>E566*G566</f>
        <v>0</v>
      </c>
    </row>
    <row r="567" spans="1:8" x14ac:dyDescent="0.25">
      <c r="A567" s="9">
        <v>572</v>
      </c>
      <c r="B567" s="32" t="s">
        <v>3113</v>
      </c>
      <c r="C567" s="12"/>
      <c r="D567" s="18" t="s">
        <v>676</v>
      </c>
      <c r="E567" s="28"/>
      <c r="F567" s="28"/>
      <c r="G567" s="28"/>
      <c r="H567" s="28"/>
    </row>
    <row r="568" spans="1:8" x14ac:dyDescent="0.25">
      <c r="A568" s="9">
        <v>573</v>
      </c>
      <c r="B568" s="32" t="s">
        <v>3113</v>
      </c>
      <c r="C568" s="13" t="s">
        <v>677</v>
      </c>
      <c r="D568" s="19" t="s">
        <v>678</v>
      </c>
      <c r="E568" s="29">
        <f>(1)*(1)*(1)*(1)*(1 + (0))</f>
        <v>1</v>
      </c>
      <c r="F568" s="29" t="s">
        <v>639</v>
      </c>
      <c r="G568" s="29"/>
      <c r="H568" s="29">
        <f t="shared" ref="H568:H573" si="18">E568*G568</f>
        <v>0</v>
      </c>
    </row>
    <row r="569" spans="1:8" x14ac:dyDescent="0.25">
      <c r="A569" s="9">
        <v>574</v>
      </c>
      <c r="B569" s="32" t="s">
        <v>3113</v>
      </c>
      <c r="C569" s="13" t="s">
        <v>679</v>
      </c>
      <c r="D569" s="19" t="s">
        <v>680</v>
      </c>
      <c r="E569" s="29">
        <f>(1)*(1)*(1)*(1)*(1 + (0))</f>
        <v>1</v>
      </c>
      <c r="F569" s="29" t="s">
        <v>639</v>
      </c>
      <c r="G569" s="29"/>
      <c r="H569" s="29">
        <f t="shared" si="18"/>
        <v>0</v>
      </c>
    </row>
    <row r="570" spans="1:8" x14ac:dyDescent="0.25">
      <c r="A570" s="9">
        <v>575</v>
      </c>
      <c r="B570" s="32" t="s">
        <v>3113</v>
      </c>
      <c r="C570" s="13" t="s">
        <v>681</v>
      </c>
      <c r="D570" s="19" t="s">
        <v>682</v>
      </c>
      <c r="E570" s="29">
        <f>(1)*(1)*(1)*(1)*(1 + (0))</f>
        <v>1</v>
      </c>
      <c r="F570" s="29" t="s">
        <v>639</v>
      </c>
      <c r="G570" s="29"/>
      <c r="H570" s="29">
        <f t="shared" si="18"/>
        <v>0</v>
      </c>
    </row>
    <row r="571" spans="1:8" x14ac:dyDescent="0.25">
      <c r="A571" s="9">
        <v>576</v>
      </c>
      <c r="B571" s="32" t="s">
        <v>3113</v>
      </c>
      <c r="C571" s="13" t="s">
        <v>683</v>
      </c>
      <c r="D571" s="19" t="s">
        <v>684</v>
      </c>
      <c r="E571" s="29">
        <f>(20)*(1)*(1)*(1)*(1 + (0))</f>
        <v>20</v>
      </c>
      <c r="F571" s="29" t="s">
        <v>333</v>
      </c>
      <c r="G571" s="29"/>
      <c r="H571" s="29">
        <f t="shared" si="18"/>
        <v>0</v>
      </c>
    </row>
    <row r="572" spans="1:8" x14ac:dyDescent="0.25">
      <c r="A572" s="9">
        <v>577</v>
      </c>
      <c r="B572" s="32" t="s">
        <v>3113</v>
      </c>
      <c r="C572" s="13" t="s">
        <v>685</v>
      </c>
      <c r="D572" s="19" t="s">
        <v>686</v>
      </c>
      <c r="E572" s="29">
        <f>(20)*(1)*(1)*(1)*(1 + (0))</f>
        <v>20</v>
      </c>
      <c r="F572" s="29" t="s">
        <v>333</v>
      </c>
      <c r="G572" s="29"/>
      <c r="H572" s="29">
        <f t="shared" si="18"/>
        <v>0</v>
      </c>
    </row>
    <row r="573" spans="1:8" x14ac:dyDescent="0.25">
      <c r="A573" s="9">
        <v>578</v>
      </c>
      <c r="B573" s="32" t="s">
        <v>3113</v>
      </c>
      <c r="C573" s="13" t="s">
        <v>687</v>
      </c>
      <c r="D573" s="19" t="s">
        <v>688</v>
      </c>
      <c r="E573" s="29">
        <f>(20)*(1)*(1)*(1)*(1 + (0))</f>
        <v>20</v>
      </c>
      <c r="F573" s="29" t="s">
        <v>333</v>
      </c>
      <c r="G573" s="29"/>
      <c r="H573" s="29">
        <f t="shared" si="18"/>
        <v>0</v>
      </c>
    </row>
    <row r="574" spans="1:8" x14ac:dyDescent="0.25">
      <c r="A574" s="9">
        <v>579</v>
      </c>
      <c r="B574" s="32" t="s">
        <v>3113</v>
      </c>
      <c r="C574" s="12"/>
      <c r="D574" s="18" t="s">
        <v>689</v>
      </c>
      <c r="E574" s="28"/>
      <c r="F574" s="28"/>
      <c r="G574" s="28"/>
      <c r="H574" s="28"/>
    </row>
    <row r="575" spans="1:8" ht="30" x14ac:dyDescent="0.25">
      <c r="A575" s="9">
        <v>580</v>
      </c>
      <c r="B575" s="32" t="s">
        <v>3113</v>
      </c>
      <c r="C575" s="13" t="s">
        <v>690</v>
      </c>
      <c r="D575" s="19" t="s">
        <v>691</v>
      </c>
      <c r="E575" s="29">
        <v>30</v>
      </c>
      <c r="F575" s="29" t="s">
        <v>399</v>
      </c>
      <c r="G575" s="29"/>
      <c r="H575" s="29">
        <f>E575*G575</f>
        <v>0</v>
      </c>
    </row>
    <row r="576" spans="1:8" ht="30" x14ac:dyDescent="0.25">
      <c r="A576" s="9">
        <v>581</v>
      </c>
      <c r="B576" s="32" t="s">
        <v>3113</v>
      </c>
      <c r="C576" s="13" t="s">
        <v>692</v>
      </c>
      <c r="D576" s="19" t="s">
        <v>693</v>
      </c>
      <c r="E576" s="29">
        <v>30</v>
      </c>
      <c r="F576" s="29" t="s">
        <v>399</v>
      </c>
      <c r="G576" s="29"/>
      <c r="H576" s="29">
        <f>E576*G576</f>
        <v>0</v>
      </c>
    </row>
    <row r="577" spans="1:8" x14ac:dyDescent="0.25">
      <c r="A577" s="9">
        <v>582</v>
      </c>
      <c r="B577" s="32" t="s">
        <v>3113</v>
      </c>
      <c r="C577" s="13" t="s">
        <v>694</v>
      </c>
      <c r="D577" s="19" t="s">
        <v>2930</v>
      </c>
      <c r="E577" s="29">
        <v>30</v>
      </c>
      <c r="F577" s="29" t="s">
        <v>399</v>
      </c>
      <c r="G577" s="29"/>
      <c r="H577" s="29">
        <f>E577*G577</f>
        <v>0</v>
      </c>
    </row>
    <row r="578" spans="1:8" x14ac:dyDescent="0.25">
      <c r="A578" s="9">
        <v>583</v>
      </c>
      <c r="B578" s="32" t="s">
        <v>3113</v>
      </c>
      <c r="C578" s="12"/>
      <c r="D578" s="18" t="s">
        <v>695</v>
      </c>
      <c r="E578" s="28"/>
      <c r="F578" s="28"/>
      <c r="G578" s="28"/>
      <c r="H578" s="28"/>
    </row>
    <row r="579" spans="1:8" ht="30" x14ac:dyDescent="0.25">
      <c r="A579" s="9">
        <v>584</v>
      </c>
      <c r="B579" s="32" t="s">
        <v>3113</v>
      </c>
      <c r="C579" s="13" t="s">
        <v>696</v>
      </c>
      <c r="D579" s="19" t="s">
        <v>697</v>
      </c>
      <c r="E579" s="29">
        <f>(20)*(1)*(1)*(1)*(1 + (0))</f>
        <v>20</v>
      </c>
      <c r="F579" s="29" t="s">
        <v>333</v>
      </c>
      <c r="G579" s="29"/>
      <c r="H579" s="29">
        <f>E579*G579</f>
        <v>0</v>
      </c>
    </row>
    <row r="580" spans="1:8" x14ac:dyDescent="0.25">
      <c r="A580" s="9">
        <v>585</v>
      </c>
      <c r="B580" s="32" t="s">
        <v>3113</v>
      </c>
      <c r="C580" s="12"/>
      <c r="D580" s="18" t="s">
        <v>698</v>
      </c>
      <c r="E580" s="28"/>
      <c r="F580" s="28"/>
      <c r="G580" s="28"/>
      <c r="H580" s="28"/>
    </row>
    <row r="581" spans="1:8" x14ac:dyDescent="0.25">
      <c r="A581" s="9">
        <v>586</v>
      </c>
      <c r="B581" s="32" t="s">
        <v>3113</v>
      </c>
      <c r="C581" s="13" t="s">
        <v>699</v>
      </c>
      <c r="D581" s="19" t="s">
        <v>700</v>
      </c>
      <c r="E581" s="29">
        <v>30</v>
      </c>
      <c r="F581" s="29" t="s">
        <v>399</v>
      </c>
      <c r="G581" s="29"/>
      <c r="H581" s="29">
        <f>E581*G581</f>
        <v>0</v>
      </c>
    </row>
    <row r="582" spans="1:8" x14ac:dyDescent="0.25">
      <c r="A582" s="9">
        <v>587</v>
      </c>
      <c r="B582" s="32" t="s">
        <v>3113</v>
      </c>
      <c r="C582" s="12"/>
      <c r="D582" s="18" t="s">
        <v>701</v>
      </c>
      <c r="E582" s="28"/>
      <c r="F582" s="28"/>
      <c r="G582" s="28"/>
      <c r="H582" s="28"/>
    </row>
    <row r="583" spans="1:8" ht="30" x14ac:dyDescent="0.25">
      <c r="A583" s="9">
        <v>588</v>
      </c>
      <c r="B583" s="32" t="s">
        <v>3113</v>
      </c>
      <c r="C583" s="13" t="s">
        <v>702</v>
      </c>
      <c r="D583" s="19" t="s">
        <v>2931</v>
      </c>
      <c r="E583" s="29">
        <f>(100)*(1)*(1)*(1)*(1 + (0))</f>
        <v>100</v>
      </c>
      <c r="F583" s="29" t="s">
        <v>333</v>
      </c>
      <c r="G583" s="29"/>
      <c r="H583" s="29">
        <f>E583*G583</f>
        <v>0</v>
      </c>
    </row>
    <row r="584" spans="1:8" x14ac:dyDescent="0.25">
      <c r="A584" s="9">
        <v>589</v>
      </c>
      <c r="B584" s="32" t="s">
        <v>3113</v>
      </c>
      <c r="C584" s="13" t="s">
        <v>703</v>
      </c>
      <c r="D584" s="19" t="s">
        <v>2932</v>
      </c>
      <c r="E584" s="29">
        <f>(100)*(1)*(1)*(1)*(1 + (0))</f>
        <v>100</v>
      </c>
      <c r="F584" s="29" t="s">
        <v>333</v>
      </c>
      <c r="G584" s="29"/>
      <c r="H584" s="29">
        <f>E584*G584</f>
        <v>0</v>
      </c>
    </row>
    <row r="585" spans="1:8" x14ac:dyDescent="0.25">
      <c r="A585" s="9">
        <v>590</v>
      </c>
      <c r="B585" s="32" t="s">
        <v>3113</v>
      </c>
      <c r="C585" s="13" t="s">
        <v>704</v>
      </c>
      <c r="D585" s="19" t="s">
        <v>2933</v>
      </c>
      <c r="E585" s="29">
        <f>(100)*(1)*(1)*(1)*(1 + (0))</f>
        <v>100</v>
      </c>
      <c r="F585" s="29" t="s">
        <v>333</v>
      </c>
      <c r="G585" s="29"/>
      <c r="H585" s="29">
        <f>E585*G585</f>
        <v>0</v>
      </c>
    </row>
    <row r="586" spans="1:8" x14ac:dyDescent="0.25">
      <c r="A586" s="9">
        <v>591</v>
      </c>
      <c r="B586" s="32" t="s">
        <v>3113</v>
      </c>
      <c r="C586" s="13" t="s">
        <v>705</v>
      </c>
      <c r="D586" s="19" t="s">
        <v>706</v>
      </c>
      <c r="E586" s="29">
        <f>(100)*(1)*(1)*(1)*(1 + (0))</f>
        <v>100</v>
      </c>
      <c r="F586" s="29" t="s">
        <v>399</v>
      </c>
      <c r="G586" s="29"/>
      <c r="H586" s="29">
        <f>E586*G586</f>
        <v>0</v>
      </c>
    </row>
    <row r="587" spans="1:8" x14ac:dyDescent="0.25">
      <c r="A587" s="9">
        <v>592</v>
      </c>
      <c r="B587" s="32" t="s">
        <v>3113</v>
      </c>
      <c r="C587" s="13" t="s">
        <v>15</v>
      </c>
      <c r="D587" s="19" t="s">
        <v>15</v>
      </c>
      <c r="E587" s="29"/>
      <c r="F587" s="29"/>
      <c r="G587" s="29"/>
      <c r="H587" s="29">
        <f>E587*G587</f>
        <v>0</v>
      </c>
    </row>
    <row r="588" spans="1:8" x14ac:dyDescent="0.25">
      <c r="A588" s="9">
        <v>593</v>
      </c>
      <c r="B588" s="32" t="s">
        <v>3113</v>
      </c>
      <c r="C588" s="11"/>
      <c r="D588" s="17" t="s">
        <v>707</v>
      </c>
      <c r="E588" s="27"/>
      <c r="F588" s="27"/>
      <c r="G588" s="27"/>
      <c r="H588" s="27"/>
    </row>
    <row r="589" spans="1:8" x14ac:dyDescent="0.25">
      <c r="A589" s="9">
        <v>594</v>
      </c>
      <c r="B589" s="32" t="s">
        <v>3113</v>
      </c>
      <c r="C589" s="12"/>
      <c r="D589" s="18" t="s">
        <v>708</v>
      </c>
      <c r="E589" s="28"/>
      <c r="F589" s="28"/>
      <c r="G589" s="28"/>
      <c r="H589" s="28"/>
    </row>
    <row r="590" spans="1:8" ht="45" x14ac:dyDescent="0.25">
      <c r="A590" s="9">
        <v>595</v>
      </c>
      <c r="B590" s="32" t="s">
        <v>3113</v>
      </c>
      <c r="C590" s="13" t="s">
        <v>709</v>
      </c>
      <c r="D590" s="19" t="s">
        <v>710</v>
      </c>
      <c r="E590" s="29">
        <f>(100)*(1)*(1)*(1)*(1 + (0))</f>
        <v>100</v>
      </c>
      <c r="F590" s="29" t="s">
        <v>333</v>
      </c>
      <c r="G590" s="29"/>
      <c r="H590" s="29">
        <f>E590*G590</f>
        <v>0</v>
      </c>
    </row>
    <row r="591" spans="1:8" x14ac:dyDescent="0.25">
      <c r="A591" s="9">
        <v>596</v>
      </c>
      <c r="B591" s="32" t="s">
        <v>3113</v>
      </c>
      <c r="C591" s="11"/>
      <c r="D591" s="17" t="s">
        <v>711</v>
      </c>
      <c r="E591" s="27"/>
      <c r="F591" s="27"/>
      <c r="G591" s="27"/>
      <c r="H591" s="27"/>
    </row>
    <row r="592" spans="1:8" ht="45" x14ac:dyDescent="0.25">
      <c r="A592" s="9">
        <v>597</v>
      </c>
      <c r="B592" s="32" t="s">
        <v>3113</v>
      </c>
      <c r="C592" s="11"/>
      <c r="D592" s="21" t="s">
        <v>2934</v>
      </c>
      <c r="E592" s="27"/>
      <c r="F592" s="27"/>
      <c r="G592" s="27"/>
      <c r="H592" s="27"/>
    </row>
    <row r="593" spans="1:8" x14ac:dyDescent="0.25">
      <c r="A593" s="9">
        <v>598</v>
      </c>
      <c r="B593" s="32" t="s">
        <v>3113</v>
      </c>
      <c r="C593" s="13" t="s">
        <v>712</v>
      </c>
      <c r="D593" s="22" t="s">
        <v>713</v>
      </c>
      <c r="E593" s="29">
        <f>(100)*(1)*(1)*(1)*(1 + (0))</f>
        <v>100</v>
      </c>
      <c r="F593" s="29" t="s">
        <v>333</v>
      </c>
      <c r="G593" s="29"/>
      <c r="H593" s="29">
        <f>E593*G593</f>
        <v>0</v>
      </c>
    </row>
    <row r="594" spans="1:8" x14ac:dyDescent="0.25">
      <c r="A594" s="9">
        <v>599</v>
      </c>
      <c r="B594" s="32" t="s">
        <v>3113</v>
      </c>
      <c r="C594" s="13" t="s">
        <v>714</v>
      </c>
      <c r="D594" s="22" t="s">
        <v>715</v>
      </c>
      <c r="E594" s="29">
        <f>(100)*(1)*(1)*(1)*(1 + (0))</f>
        <v>100</v>
      </c>
      <c r="F594" s="29" t="s">
        <v>333</v>
      </c>
      <c r="G594" s="29"/>
      <c r="H594" s="29">
        <f>E594*G594</f>
        <v>0</v>
      </c>
    </row>
    <row r="595" spans="1:8" x14ac:dyDescent="0.25">
      <c r="A595" s="9">
        <v>600</v>
      </c>
      <c r="B595" s="32" t="s">
        <v>3113</v>
      </c>
      <c r="C595" s="13" t="s">
        <v>716</v>
      </c>
      <c r="D595" s="22" t="s">
        <v>717</v>
      </c>
      <c r="E595" s="29">
        <f>(100)*(1)*(1)*(1)*(1 + (0))</f>
        <v>100</v>
      </c>
      <c r="F595" s="29" t="s">
        <v>333</v>
      </c>
      <c r="G595" s="29"/>
      <c r="H595" s="29">
        <f>E595*G595</f>
        <v>0</v>
      </c>
    </row>
    <row r="596" spans="1:8" x14ac:dyDescent="0.25">
      <c r="A596" s="9">
        <v>601</v>
      </c>
      <c r="B596" s="32" t="s">
        <v>3113</v>
      </c>
      <c r="C596" s="11"/>
      <c r="D596" s="17" t="s">
        <v>718</v>
      </c>
      <c r="E596" s="27"/>
      <c r="F596" s="27"/>
      <c r="G596" s="27"/>
      <c r="H596" s="27"/>
    </row>
    <row r="597" spans="1:8" ht="45" x14ac:dyDescent="0.25">
      <c r="A597" s="9">
        <v>602</v>
      </c>
      <c r="B597" s="32" t="s">
        <v>3113</v>
      </c>
      <c r="C597" s="12"/>
      <c r="D597" s="18" t="s">
        <v>719</v>
      </c>
      <c r="E597" s="28"/>
      <c r="F597" s="28"/>
      <c r="G597" s="28"/>
      <c r="H597" s="28"/>
    </row>
    <row r="598" spans="1:8" x14ac:dyDescent="0.25">
      <c r="A598" s="9">
        <v>603</v>
      </c>
      <c r="B598" s="32" t="s">
        <v>3113</v>
      </c>
      <c r="C598" s="13" t="s">
        <v>720</v>
      </c>
      <c r="D598" s="19" t="s">
        <v>721</v>
      </c>
      <c r="E598" s="29">
        <f>(10)*(1)*(1)*(1)*(1 + (0))</f>
        <v>10</v>
      </c>
      <c r="F598" s="29" t="s">
        <v>399</v>
      </c>
      <c r="G598" s="29"/>
      <c r="H598" s="29">
        <f>E598*G598</f>
        <v>0</v>
      </c>
    </row>
    <row r="599" spans="1:8" x14ac:dyDescent="0.25">
      <c r="A599" s="9">
        <v>604</v>
      </c>
      <c r="B599" s="32" t="s">
        <v>3113</v>
      </c>
      <c r="C599" s="13" t="s">
        <v>722</v>
      </c>
      <c r="D599" s="19" t="s">
        <v>723</v>
      </c>
      <c r="E599" s="29">
        <f>(10)*(1)*(1)*(1)*(1 + (0))</f>
        <v>10</v>
      </c>
      <c r="F599" s="29" t="s">
        <v>399</v>
      </c>
      <c r="G599" s="29"/>
      <c r="H599" s="29">
        <f>E599*G599</f>
        <v>0</v>
      </c>
    </row>
    <row r="600" spans="1:8" x14ac:dyDescent="0.25">
      <c r="A600" s="9">
        <v>605</v>
      </c>
      <c r="B600" s="32" t="s">
        <v>3113</v>
      </c>
      <c r="C600" s="13" t="s">
        <v>724</v>
      </c>
      <c r="D600" s="19" t="s">
        <v>725</v>
      </c>
      <c r="E600" s="29">
        <f>(10)*(1)*(1)*(1)*(1 + (0))</f>
        <v>10</v>
      </c>
      <c r="F600" s="29" t="s">
        <v>399</v>
      </c>
      <c r="G600" s="29"/>
      <c r="H600" s="29">
        <f>E600*G600</f>
        <v>0</v>
      </c>
    </row>
    <row r="601" spans="1:8" x14ac:dyDescent="0.25">
      <c r="A601" s="9">
        <v>606</v>
      </c>
      <c r="B601" s="32" t="s">
        <v>3113</v>
      </c>
      <c r="C601" s="13" t="s">
        <v>726</v>
      </c>
      <c r="D601" s="19" t="s">
        <v>727</v>
      </c>
      <c r="E601" s="29">
        <f>(10)*(1)*(1)*(1)*(1 + (0))</f>
        <v>10</v>
      </c>
      <c r="F601" s="29" t="s">
        <v>399</v>
      </c>
      <c r="G601" s="29"/>
      <c r="H601" s="29">
        <f>E601*G601</f>
        <v>0</v>
      </c>
    </row>
    <row r="602" spans="1:8" ht="30" x14ac:dyDescent="0.25">
      <c r="A602" s="9">
        <v>607</v>
      </c>
      <c r="B602" s="32" t="s">
        <v>3113</v>
      </c>
      <c r="C602" s="13" t="s">
        <v>728</v>
      </c>
      <c r="D602" s="19" t="s">
        <v>2935</v>
      </c>
      <c r="E602" s="29">
        <f>(10)*(1)*(1)*(1)*(1 + (0))</f>
        <v>10</v>
      </c>
      <c r="F602" s="29" t="s">
        <v>399</v>
      </c>
      <c r="G602" s="29"/>
      <c r="H602" s="29">
        <f>E602*G602</f>
        <v>0</v>
      </c>
    </row>
    <row r="603" spans="1:8" x14ac:dyDescent="0.25">
      <c r="A603" s="9">
        <v>608</v>
      </c>
      <c r="B603" s="32" t="s">
        <v>3113</v>
      </c>
      <c r="C603" s="11"/>
      <c r="D603" s="17" t="s">
        <v>729</v>
      </c>
      <c r="E603" s="27"/>
      <c r="F603" s="27"/>
      <c r="G603" s="27"/>
      <c r="H603" s="27"/>
    </row>
    <row r="604" spans="1:8" ht="180" x14ac:dyDescent="0.25">
      <c r="A604" s="9">
        <v>609</v>
      </c>
      <c r="B604" s="32" t="s">
        <v>3113</v>
      </c>
      <c r="C604" s="12"/>
      <c r="D604" s="18" t="s">
        <v>3101</v>
      </c>
      <c r="E604" s="28"/>
      <c r="F604" s="28"/>
      <c r="G604" s="28"/>
      <c r="H604" s="28"/>
    </row>
    <row r="605" spans="1:8" x14ac:dyDescent="0.25">
      <c r="A605" s="9">
        <v>610</v>
      </c>
      <c r="B605" s="32" t="s">
        <v>3113</v>
      </c>
      <c r="C605" s="12"/>
      <c r="D605" s="18" t="s">
        <v>730</v>
      </c>
      <c r="E605" s="28"/>
      <c r="F605" s="28"/>
      <c r="G605" s="28"/>
      <c r="H605" s="28"/>
    </row>
    <row r="606" spans="1:8" x14ac:dyDescent="0.25">
      <c r="A606" s="9">
        <v>611</v>
      </c>
      <c r="B606" s="32" t="s">
        <v>3113</v>
      </c>
      <c r="C606" s="13" t="s">
        <v>731</v>
      </c>
      <c r="D606" s="19" t="s">
        <v>732</v>
      </c>
      <c r="E606" s="29">
        <f>(100)*(1)*(1)*(1)*(1 + (0))</f>
        <v>100</v>
      </c>
      <c r="F606" s="29" t="s">
        <v>333</v>
      </c>
      <c r="G606" s="29"/>
      <c r="H606" s="29">
        <f>E606*G606</f>
        <v>0</v>
      </c>
    </row>
    <row r="607" spans="1:8" x14ac:dyDescent="0.25">
      <c r="A607" s="9">
        <v>612</v>
      </c>
      <c r="B607" s="32" t="s">
        <v>3113</v>
      </c>
      <c r="C607" s="13" t="s">
        <v>733</v>
      </c>
      <c r="D607" s="19" t="s">
        <v>734</v>
      </c>
      <c r="E607" s="29">
        <f>(2)*(1)*(1)*(1)*(1 + (0))</f>
        <v>2</v>
      </c>
      <c r="F607" s="29" t="s">
        <v>399</v>
      </c>
      <c r="G607" s="29"/>
      <c r="H607" s="29">
        <f>E607*G607</f>
        <v>0</v>
      </c>
    </row>
    <row r="608" spans="1:8" ht="15.75" thickBot="1" x14ac:dyDescent="0.3">
      <c r="A608" s="9">
        <v>613</v>
      </c>
      <c r="B608" s="32" t="s">
        <v>3113</v>
      </c>
      <c r="C608" s="13"/>
      <c r="D608" s="19"/>
      <c r="E608" s="29"/>
      <c r="F608" s="29"/>
      <c r="G608" s="29"/>
      <c r="H608" s="29"/>
    </row>
    <row r="609" spans="1:8" ht="15.75" thickBot="1" x14ac:dyDescent="0.3">
      <c r="A609" s="9">
        <v>614</v>
      </c>
      <c r="B609" s="32" t="s">
        <v>3113</v>
      </c>
      <c r="C609" s="13"/>
      <c r="D609" s="19" t="s">
        <v>3114</v>
      </c>
      <c r="E609" s="29"/>
      <c r="F609" s="29"/>
      <c r="G609" s="29"/>
      <c r="H609" s="4">
        <f>SUM(H532:H608)</f>
        <v>0</v>
      </c>
    </row>
    <row r="610" spans="1:8" x14ac:dyDescent="0.25">
      <c r="A610" s="9">
        <v>615</v>
      </c>
      <c r="B610" s="32" t="s">
        <v>3113</v>
      </c>
      <c r="C610" s="13"/>
      <c r="D610" s="19"/>
      <c r="E610" s="29"/>
      <c r="F610" s="29"/>
      <c r="G610" s="29"/>
      <c r="H610" s="29"/>
    </row>
    <row r="611" spans="1:8" ht="37.5" x14ac:dyDescent="0.3">
      <c r="A611" s="34">
        <v>616</v>
      </c>
      <c r="B611" s="47" t="s">
        <v>3115</v>
      </c>
      <c r="C611" s="37"/>
      <c r="D611" s="38" t="s">
        <v>735</v>
      </c>
      <c r="E611" s="39"/>
      <c r="F611" s="39"/>
      <c r="G611" s="39"/>
      <c r="H611" s="39"/>
    </row>
    <row r="612" spans="1:8" ht="15.75" x14ac:dyDescent="0.25">
      <c r="A612" s="34">
        <v>617</v>
      </c>
      <c r="B612" s="41" t="s">
        <v>3115</v>
      </c>
      <c r="C612" s="42"/>
      <c r="D612" s="43" t="s">
        <v>736</v>
      </c>
      <c r="E612" s="44"/>
      <c r="F612" s="44"/>
      <c r="G612" s="44"/>
      <c r="H612" s="44"/>
    </row>
    <row r="613" spans="1:8" ht="45" x14ac:dyDescent="0.25">
      <c r="A613" s="9">
        <v>618</v>
      </c>
      <c r="B613" s="32" t="s">
        <v>3115</v>
      </c>
      <c r="C613" s="13" t="s">
        <v>737</v>
      </c>
      <c r="D613" s="21" t="s">
        <v>2936</v>
      </c>
      <c r="E613" s="29"/>
      <c r="F613" s="29" t="s">
        <v>19</v>
      </c>
      <c r="G613" s="29"/>
      <c r="H613" s="29">
        <f>E613*G613</f>
        <v>0</v>
      </c>
    </row>
    <row r="614" spans="1:8" ht="15.75" x14ac:dyDescent="0.25">
      <c r="A614" s="34">
        <v>619</v>
      </c>
      <c r="B614" s="41" t="s">
        <v>3115</v>
      </c>
      <c r="C614" s="42"/>
      <c r="D614" s="43" t="s">
        <v>310</v>
      </c>
      <c r="E614" s="44"/>
      <c r="F614" s="44"/>
      <c r="G614" s="44"/>
      <c r="H614" s="44"/>
    </row>
    <row r="615" spans="1:8" x14ac:dyDescent="0.25">
      <c r="A615" s="9">
        <v>620</v>
      </c>
      <c r="B615" s="32" t="s">
        <v>3115</v>
      </c>
      <c r="C615" s="11"/>
      <c r="D615" s="17" t="s">
        <v>738</v>
      </c>
      <c r="E615" s="27"/>
      <c r="F615" s="27"/>
      <c r="G615" s="27"/>
      <c r="H615" s="27"/>
    </row>
    <row r="616" spans="1:8" x14ac:dyDescent="0.25">
      <c r="A616" s="9">
        <v>621</v>
      </c>
      <c r="B616" s="32" t="s">
        <v>3115</v>
      </c>
      <c r="C616" s="13" t="s">
        <v>739</v>
      </c>
      <c r="D616" s="22" t="s">
        <v>740</v>
      </c>
      <c r="E616" s="29">
        <f t="shared" ref="E616:E621" si="19">(30)*(1)*(1)*(1)*(1 + (0))</f>
        <v>30</v>
      </c>
      <c r="F616" s="29" t="s">
        <v>399</v>
      </c>
      <c r="G616" s="29"/>
      <c r="H616" s="29">
        <f t="shared" ref="H616:H621" si="20">E616*G616</f>
        <v>0</v>
      </c>
    </row>
    <row r="617" spans="1:8" x14ac:dyDescent="0.25">
      <c r="A617" s="9">
        <v>622</v>
      </c>
      <c r="B617" s="32" t="s">
        <v>3115</v>
      </c>
      <c r="C617" s="13" t="s">
        <v>741</v>
      </c>
      <c r="D617" s="22" t="s">
        <v>742</v>
      </c>
      <c r="E617" s="29">
        <f t="shared" si="19"/>
        <v>30</v>
      </c>
      <c r="F617" s="29" t="s">
        <v>399</v>
      </c>
      <c r="G617" s="29"/>
      <c r="H617" s="29">
        <f t="shared" si="20"/>
        <v>0</v>
      </c>
    </row>
    <row r="618" spans="1:8" x14ac:dyDescent="0.25">
      <c r="A618" s="9">
        <v>623</v>
      </c>
      <c r="B618" s="32" t="s">
        <v>3115</v>
      </c>
      <c r="C618" s="13" t="s">
        <v>743</v>
      </c>
      <c r="D618" s="22" t="s">
        <v>744</v>
      </c>
      <c r="E618" s="29">
        <f t="shared" si="19"/>
        <v>30</v>
      </c>
      <c r="F618" s="29" t="s">
        <v>399</v>
      </c>
      <c r="G618" s="29"/>
      <c r="H618" s="29">
        <f t="shared" si="20"/>
        <v>0</v>
      </c>
    </row>
    <row r="619" spans="1:8" x14ac:dyDescent="0.25">
      <c r="A619" s="9">
        <v>624</v>
      </c>
      <c r="B619" s="32" t="s">
        <v>3115</v>
      </c>
      <c r="C619" s="13" t="s">
        <v>745</v>
      </c>
      <c r="D619" s="22" t="s">
        <v>746</v>
      </c>
      <c r="E619" s="29">
        <f t="shared" si="19"/>
        <v>30</v>
      </c>
      <c r="F619" s="29" t="s">
        <v>399</v>
      </c>
      <c r="G619" s="29"/>
      <c r="H619" s="29">
        <f t="shared" si="20"/>
        <v>0</v>
      </c>
    </row>
    <row r="620" spans="1:8" x14ac:dyDescent="0.25">
      <c r="A620" s="9">
        <v>625</v>
      </c>
      <c r="B620" s="32" t="s">
        <v>3115</v>
      </c>
      <c r="C620" s="13" t="s">
        <v>747</v>
      </c>
      <c r="D620" s="22" t="s">
        <v>748</v>
      </c>
      <c r="E620" s="29">
        <f t="shared" si="19"/>
        <v>30</v>
      </c>
      <c r="F620" s="29" t="s">
        <v>399</v>
      </c>
      <c r="G620" s="29"/>
      <c r="H620" s="29">
        <f t="shared" si="20"/>
        <v>0</v>
      </c>
    </row>
    <row r="621" spans="1:8" ht="30" x14ac:dyDescent="0.25">
      <c r="A621" s="9">
        <v>626</v>
      </c>
      <c r="B621" s="32" t="s">
        <v>3115</v>
      </c>
      <c r="C621" s="13" t="s">
        <v>749</v>
      </c>
      <c r="D621" s="22" t="s">
        <v>750</v>
      </c>
      <c r="E621" s="29">
        <f t="shared" si="19"/>
        <v>30</v>
      </c>
      <c r="F621" s="29" t="s">
        <v>399</v>
      </c>
      <c r="G621" s="29"/>
      <c r="H621" s="29">
        <f t="shared" si="20"/>
        <v>0</v>
      </c>
    </row>
    <row r="622" spans="1:8" x14ac:dyDescent="0.25">
      <c r="A622" s="9">
        <v>627</v>
      </c>
      <c r="B622" s="32" t="s">
        <v>3115</v>
      </c>
      <c r="C622" s="11"/>
      <c r="D622" s="17" t="s">
        <v>751</v>
      </c>
      <c r="E622" s="27"/>
      <c r="F622" s="27"/>
      <c r="G622" s="27"/>
      <c r="H622" s="27"/>
    </row>
    <row r="623" spans="1:8" x14ac:dyDescent="0.25">
      <c r="A623" s="9">
        <v>628</v>
      </c>
      <c r="B623" s="32" t="s">
        <v>3115</v>
      </c>
      <c r="C623" s="13" t="s">
        <v>752</v>
      </c>
      <c r="D623" s="22" t="s">
        <v>753</v>
      </c>
      <c r="E623" s="29">
        <f t="shared" ref="E623:E630" si="21">(30)*(1)*(1)*(1)*(1 + (0))</f>
        <v>30</v>
      </c>
      <c r="F623" s="29" t="s">
        <v>399</v>
      </c>
      <c r="G623" s="29"/>
      <c r="H623" s="29">
        <f t="shared" ref="H623:H630" si="22">E623*G623</f>
        <v>0</v>
      </c>
    </row>
    <row r="624" spans="1:8" x14ac:dyDescent="0.25">
      <c r="A624" s="9">
        <v>629</v>
      </c>
      <c r="B624" s="32" t="s">
        <v>3115</v>
      </c>
      <c r="C624" s="13" t="s">
        <v>754</v>
      </c>
      <c r="D624" s="22" t="s">
        <v>755</v>
      </c>
      <c r="E624" s="29">
        <f t="shared" si="21"/>
        <v>30</v>
      </c>
      <c r="F624" s="29" t="s">
        <v>399</v>
      </c>
      <c r="G624" s="29"/>
      <c r="H624" s="29">
        <f t="shared" si="22"/>
        <v>0</v>
      </c>
    </row>
    <row r="625" spans="1:8" x14ac:dyDescent="0.25">
      <c r="A625" s="9">
        <v>630</v>
      </c>
      <c r="B625" s="32" t="s">
        <v>3115</v>
      </c>
      <c r="C625" s="13" t="s">
        <v>756</v>
      </c>
      <c r="D625" s="22" t="s">
        <v>757</v>
      </c>
      <c r="E625" s="29">
        <f t="shared" si="21"/>
        <v>30</v>
      </c>
      <c r="F625" s="29" t="s">
        <v>399</v>
      </c>
      <c r="G625" s="29"/>
      <c r="H625" s="29">
        <f t="shared" si="22"/>
        <v>0</v>
      </c>
    </row>
    <row r="626" spans="1:8" x14ac:dyDescent="0.25">
      <c r="A626" s="9">
        <v>631</v>
      </c>
      <c r="B626" s="32" t="s">
        <v>3115</v>
      </c>
      <c r="C626" s="13" t="s">
        <v>758</v>
      </c>
      <c r="D626" s="22" t="s">
        <v>759</v>
      </c>
      <c r="E626" s="29">
        <f t="shared" si="21"/>
        <v>30</v>
      </c>
      <c r="F626" s="29" t="s">
        <v>399</v>
      </c>
      <c r="G626" s="29"/>
      <c r="H626" s="29">
        <f t="shared" si="22"/>
        <v>0</v>
      </c>
    </row>
    <row r="627" spans="1:8" x14ac:dyDescent="0.25">
      <c r="A627" s="9">
        <v>632</v>
      </c>
      <c r="B627" s="32" t="s">
        <v>3115</v>
      </c>
      <c r="C627" s="13" t="s">
        <v>760</v>
      </c>
      <c r="D627" s="22" t="s">
        <v>761</v>
      </c>
      <c r="E627" s="29">
        <f t="shared" si="21"/>
        <v>30</v>
      </c>
      <c r="F627" s="29" t="s">
        <v>399</v>
      </c>
      <c r="G627" s="29"/>
      <c r="H627" s="29">
        <f t="shared" si="22"/>
        <v>0</v>
      </c>
    </row>
    <row r="628" spans="1:8" x14ac:dyDescent="0.25">
      <c r="A628" s="9">
        <v>633</v>
      </c>
      <c r="B628" s="32" t="s">
        <v>3115</v>
      </c>
      <c r="C628" s="13" t="s">
        <v>762</v>
      </c>
      <c r="D628" s="22" t="s">
        <v>763</v>
      </c>
      <c r="E628" s="29">
        <f t="shared" si="21"/>
        <v>30</v>
      </c>
      <c r="F628" s="29" t="s">
        <v>399</v>
      </c>
      <c r="G628" s="29"/>
      <c r="H628" s="29">
        <f t="shared" si="22"/>
        <v>0</v>
      </c>
    </row>
    <row r="629" spans="1:8" x14ac:dyDescent="0.25">
      <c r="A629" s="9">
        <v>634</v>
      </c>
      <c r="B629" s="32" t="s">
        <v>3115</v>
      </c>
      <c r="C629" s="13" t="s">
        <v>764</v>
      </c>
      <c r="D629" s="22" t="s">
        <v>765</v>
      </c>
      <c r="E629" s="29">
        <f t="shared" si="21"/>
        <v>30</v>
      </c>
      <c r="F629" s="29" t="s">
        <v>399</v>
      </c>
      <c r="G629" s="29"/>
      <c r="H629" s="29">
        <f t="shared" si="22"/>
        <v>0</v>
      </c>
    </row>
    <row r="630" spans="1:8" x14ac:dyDescent="0.25">
      <c r="A630" s="9">
        <v>635</v>
      </c>
      <c r="B630" s="32" t="s">
        <v>3115</v>
      </c>
      <c r="C630" s="13" t="s">
        <v>766</v>
      </c>
      <c r="D630" s="22" t="s">
        <v>767</v>
      </c>
      <c r="E630" s="29">
        <f t="shared" si="21"/>
        <v>30</v>
      </c>
      <c r="F630" s="29" t="s">
        <v>399</v>
      </c>
      <c r="G630" s="29"/>
      <c r="H630" s="29">
        <f t="shared" si="22"/>
        <v>0</v>
      </c>
    </row>
    <row r="631" spans="1:8" ht="30" x14ac:dyDescent="0.25">
      <c r="A631" s="9">
        <v>636</v>
      </c>
      <c r="B631" s="32" t="s">
        <v>3115</v>
      </c>
      <c r="C631" s="11"/>
      <c r="D631" s="17" t="s">
        <v>768</v>
      </c>
      <c r="E631" s="27"/>
      <c r="F631" s="27"/>
      <c r="G631" s="27"/>
      <c r="H631" s="27"/>
    </row>
    <row r="632" spans="1:8" x14ac:dyDescent="0.25">
      <c r="A632" s="9">
        <v>637</v>
      </c>
      <c r="B632" s="32" t="s">
        <v>3115</v>
      </c>
      <c r="C632" s="13" t="s">
        <v>769</v>
      </c>
      <c r="D632" s="22" t="s">
        <v>770</v>
      </c>
      <c r="E632" s="29">
        <v>30</v>
      </c>
      <c r="F632" s="29" t="s">
        <v>399</v>
      </c>
      <c r="G632" s="29"/>
      <c r="H632" s="29">
        <f t="shared" ref="H632:H639" si="23">E632*G632</f>
        <v>0</v>
      </c>
    </row>
    <row r="633" spans="1:8" x14ac:dyDescent="0.25">
      <c r="A633" s="9">
        <v>638</v>
      </c>
      <c r="B633" s="32" t="s">
        <v>3115</v>
      </c>
      <c r="C633" s="13" t="s">
        <v>771</v>
      </c>
      <c r="D633" s="22" t="s">
        <v>772</v>
      </c>
      <c r="E633" s="29">
        <v>30</v>
      </c>
      <c r="F633" s="29" t="s">
        <v>399</v>
      </c>
      <c r="G633" s="29"/>
      <c r="H633" s="29">
        <f t="shared" si="23"/>
        <v>0</v>
      </c>
    </row>
    <row r="634" spans="1:8" x14ac:dyDescent="0.25">
      <c r="A634" s="9">
        <v>639</v>
      </c>
      <c r="B634" s="32" t="s">
        <v>3115</v>
      </c>
      <c r="C634" s="13" t="s">
        <v>773</v>
      </c>
      <c r="D634" s="22" t="s">
        <v>774</v>
      </c>
      <c r="E634" s="29">
        <v>30</v>
      </c>
      <c r="F634" s="29" t="s">
        <v>399</v>
      </c>
      <c r="G634" s="29"/>
      <c r="H634" s="29">
        <f t="shared" si="23"/>
        <v>0</v>
      </c>
    </row>
    <row r="635" spans="1:8" x14ac:dyDescent="0.25">
      <c r="A635" s="9">
        <v>640</v>
      </c>
      <c r="B635" s="32" t="s">
        <v>3115</v>
      </c>
      <c r="C635" s="13" t="s">
        <v>775</v>
      </c>
      <c r="D635" s="22" t="s">
        <v>776</v>
      </c>
      <c r="E635" s="29">
        <v>30</v>
      </c>
      <c r="F635" s="29" t="s">
        <v>399</v>
      </c>
      <c r="G635" s="29"/>
      <c r="H635" s="29">
        <f t="shared" si="23"/>
        <v>0</v>
      </c>
    </row>
    <row r="636" spans="1:8" ht="30" x14ac:dyDescent="0.25">
      <c r="A636" s="9">
        <v>641</v>
      </c>
      <c r="B636" s="32" t="s">
        <v>3115</v>
      </c>
      <c r="C636" s="13" t="s">
        <v>777</v>
      </c>
      <c r="D636" s="22" t="s">
        <v>778</v>
      </c>
      <c r="E636" s="29">
        <v>30</v>
      </c>
      <c r="F636" s="29" t="s">
        <v>779</v>
      </c>
      <c r="G636" s="29"/>
      <c r="H636" s="29">
        <f t="shared" si="23"/>
        <v>0</v>
      </c>
    </row>
    <row r="637" spans="1:8" ht="30" x14ac:dyDescent="0.25">
      <c r="A637" s="9">
        <v>642</v>
      </c>
      <c r="B637" s="32" t="s">
        <v>3115</v>
      </c>
      <c r="C637" s="13" t="s">
        <v>780</v>
      </c>
      <c r="D637" s="22" t="s">
        <v>781</v>
      </c>
      <c r="E637" s="29">
        <v>30</v>
      </c>
      <c r="F637" s="29" t="s">
        <v>779</v>
      </c>
      <c r="G637" s="29"/>
      <c r="H637" s="29">
        <f t="shared" si="23"/>
        <v>0</v>
      </c>
    </row>
    <row r="638" spans="1:8" ht="30" x14ac:dyDescent="0.25">
      <c r="A638" s="9">
        <v>643</v>
      </c>
      <c r="B638" s="32" t="s">
        <v>3115</v>
      </c>
      <c r="C638" s="13" t="s">
        <v>782</v>
      </c>
      <c r="D638" s="22" t="s">
        <v>783</v>
      </c>
      <c r="E638" s="29">
        <v>30</v>
      </c>
      <c r="F638" s="29" t="s">
        <v>399</v>
      </c>
      <c r="G638" s="29"/>
      <c r="H638" s="29">
        <f t="shared" si="23"/>
        <v>0</v>
      </c>
    </row>
    <row r="639" spans="1:8" ht="30" x14ac:dyDescent="0.25">
      <c r="A639" s="9">
        <v>644</v>
      </c>
      <c r="B639" s="32" t="s">
        <v>3115</v>
      </c>
      <c r="C639" s="13" t="s">
        <v>784</v>
      </c>
      <c r="D639" s="22" t="s">
        <v>785</v>
      </c>
      <c r="E639" s="29">
        <v>30</v>
      </c>
      <c r="F639" s="29" t="s">
        <v>399</v>
      </c>
      <c r="G639" s="29"/>
      <c r="H639" s="29">
        <f t="shared" si="23"/>
        <v>0</v>
      </c>
    </row>
    <row r="640" spans="1:8" x14ac:dyDescent="0.25">
      <c r="A640" s="9">
        <v>645</v>
      </c>
      <c r="B640" s="32" t="s">
        <v>3115</v>
      </c>
      <c r="C640" s="11"/>
      <c r="D640" s="17" t="s">
        <v>786</v>
      </c>
      <c r="E640" s="27"/>
      <c r="F640" s="27"/>
      <c r="G640" s="27"/>
      <c r="H640" s="27"/>
    </row>
    <row r="641" spans="1:8" x14ac:dyDescent="0.25">
      <c r="A641" s="9">
        <v>646</v>
      </c>
      <c r="B641" s="32" t="s">
        <v>3115</v>
      </c>
      <c r="C641" s="13" t="s">
        <v>15</v>
      </c>
      <c r="D641" s="22" t="s">
        <v>787</v>
      </c>
      <c r="E641" s="29"/>
      <c r="F641" s="29" t="s">
        <v>2883</v>
      </c>
      <c r="G641" s="29"/>
      <c r="H641" s="29">
        <f>E641*G641</f>
        <v>0</v>
      </c>
    </row>
    <row r="642" spans="1:8" x14ac:dyDescent="0.25">
      <c r="A642" s="9">
        <v>647</v>
      </c>
      <c r="B642" s="32" t="s">
        <v>3115</v>
      </c>
      <c r="C642" s="12"/>
      <c r="D642" s="18" t="s">
        <v>788</v>
      </c>
      <c r="E642" s="28"/>
      <c r="F642" s="28"/>
      <c r="G642" s="28"/>
      <c r="H642" s="28"/>
    </row>
    <row r="643" spans="1:8" x14ac:dyDescent="0.25">
      <c r="A643" s="9">
        <v>648</v>
      </c>
      <c r="B643" s="32" t="s">
        <v>3115</v>
      </c>
      <c r="C643" s="13" t="s">
        <v>789</v>
      </c>
      <c r="D643" s="19" t="s">
        <v>2937</v>
      </c>
      <c r="E643" s="29">
        <f>(30)*(1)*(1)*(1)*(1 + (0))</f>
        <v>30</v>
      </c>
      <c r="F643" s="29" t="s">
        <v>399</v>
      </c>
      <c r="G643" s="29"/>
      <c r="H643" s="29">
        <f>E643*G643</f>
        <v>0</v>
      </c>
    </row>
    <row r="644" spans="1:8" x14ac:dyDescent="0.25">
      <c r="A644" s="9">
        <v>649</v>
      </c>
      <c r="B644" s="32" t="s">
        <v>3115</v>
      </c>
      <c r="C644" s="13" t="s">
        <v>790</v>
      </c>
      <c r="D644" s="19" t="s">
        <v>791</v>
      </c>
      <c r="E644" s="29">
        <f>(30)*(1)*(1)*(1)*(1 + (0))</f>
        <v>30</v>
      </c>
      <c r="F644" s="29" t="s">
        <v>399</v>
      </c>
      <c r="G644" s="29"/>
      <c r="H644" s="29">
        <f>E644*G644</f>
        <v>0</v>
      </c>
    </row>
    <row r="645" spans="1:8" x14ac:dyDescent="0.25">
      <c r="A645" s="9">
        <v>650</v>
      </c>
      <c r="B645" s="32" t="s">
        <v>3115</v>
      </c>
      <c r="C645" s="12"/>
      <c r="D645" s="18" t="s">
        <v>792</v>
      </c>
      <c r="E645" s="28"/>
      <c r="F645" s="28"/>
      <c r="G645" s="28"/>
      <c r="H645" s="28"/>
    </row>
    <row r="646" spans="1:8" x14ac:dyDescent="0.25">
      <c r="A646" s="9">
        <v>651</v>
      </c>
      <c r="B646" s="32" t="s">
        <v>3115</v>
      </c>
      <c r="C646" s="13" t="s">
        <v>793</v>
      </c>
      <c r="D646" s="19" t="s">
        <v>2937</v>
      </c>
      <c r="E646" s="29">
        <f>(30)*(1)*(1)*(1)*(1 + (0))</f>
        <v>30</v>
      </c>
      <c r="F646" s="29" t="s">
        <v>399</v>
      </c>
      <c r="G646" s="29"/>
      <c r="H646" s="29">
        <f>E646*G646</f>
        <v>0</v>
      </c>
    </row>
    <row r="647" spans="1:8" x14ac:dyDescent="0.25">
      <c r="A647" s="9">
        <v>652</v>
      </c>
      <c r="B647" s="32" t="s">
        <v>3115</v>
      </c>
      <c r="C647" s="13" t="s">
        <v>794</v>
      </c>
      <c r="D647" s="19" t="s">
        <v>791</v>
      </c>
      <c r="E647" s="29">
        <f>(30)*(1)*(1)*(1)*(1 + (0))</f>
        <v>30</v>
      </c>
      <c r="F647" s="29" t="s">
        <v>399</v>
      </c>
      <c r="G647" s="29"/>
      <c r="H647" s="29">
        <f>E647*G647</f>
        <v>0</v>
      </c>
    </row>
    <row r="648" spans="1:8" x14ac:dyDescent="0.25">
      <c r="A648" s="9">
        <v>653</v>
      </c>
      <c r="B648" s="32" t="s">
        <v>3115</v>
      </c>
      <c r="C648" s="12"/>
      <c r="D648" s="18" t="s">
        <v>795</v>
      </c>
      <c r="E648" s="28"/>
      <c r="F648" s="28"/>
      <c r="G648" s="28"/>
      <c r="H648" s="28"/>
    </row>
    <row r="649" spans="1:8" x14ac:dyDescent="0.25">
      <c r="A649" s="9">
        <v>654</v>
      </c>
      <c r="B649" s="32" t="s">
        <v>3115</v>
      </c>
      <c r="C649" s="13" t="s">
        <v>796</v>
      </c>
      <c r="D649" s="19" t="s">
        <v>2937</v>
      </c>
      <c r="E649" s="29">
        <f>(30)*(1)*(1)*(1)*(1 + (0))</f>
        <v>30</v>
      </c>
      <c r="F649" s="29" t="s">
        <v>399</v>
      </c>
      <c r="G649" s="29"/>
      <c r="H649" s="29">
        <f>E649*G649</f>
        <v>0</v>
      </c>
    </row>
    <row r="650" spans="1:8" x14ac:dyDescent="0.25">
      <c r="A650" s="9">
        <v>655</v>
      </c>
      <c r="B650" s="32" t="s">
        <v>3115</v>
      </c>
      <c r="C650" s="13" t="s">
        <v>797</v>
      </c>
      <c r="D650" s="19" t="s">
        <v>791</v>
      </c>
      <c r="E650" s="29">
        <f>(30)*(1)*(1)*(1)*(1 + (0))</f>
        <v>30</v>
      </c>
      <c r="F650" s="29" t="s">
        <v>399</v>
      </c>
      <c r="G650" s="29"/>
      <c r="H650" s="29">
        <f>E650*G650</f>
        <v>0</v>
      </c>
    </row>
    <row r="651" spans="1:8" x14ac:dyDescent="0.25">
      <c r="A651" s="9">
        <v>656</v>
      </c>
      <c r="B651" s="32" t="s">
        <v>3115</v>
      </c>
      <c r="C651" s="12"/>
      <c r="D651" s="18" t="s">
        <v>798</v>
      </c>
      <c r="E651" s="28"/>
      <c r="F651" s="28"/>
      <c r="G651" s="28"/>
      <c r="H651" s="28"/>
    </row>
    <row r="652" spans="1:8" x14ac:dyDescent="0.25">
      <c r="A652" s="9">
        <v>657</v>
      </c>
      <c r="B652" s="32" t="s">
        <v>3115</v>
      </c>
      <c r="C652" s="13" t="s">
        <v>799</v>
      </c>
      <c r="D652" s="19" t="s">
        <v>2937</v>
      </c>
      <c r="E652" s="29">
        <f>(30)*(1)*(1)*(1)*(1 + (0))</f>
        <v>30</v>
      </c>
      <c r="F652" s="29" t="s">
        <v>399</v>
      </c>
      <c r="G652" s="29"/>
      <c r="H652" s="29">
        <f>E652*G652</f>
        <v>0</v>
      </c>
    </row>
    <row r="653" spans="1:8" x14ac:dyDescent="0.25">
      <c r="A653" s="9">
        <v>658</v>
      </c>
      <c r="B653" s="32" t="s">
        <v>3115</v>
      </c>
      <c r="C653" s="13" t="s">
        <v>800</v>
      </c>
      <c r="D653" s="19" t="s">
        <v>791</v>
      </c>
      <c r="E653" s="29">
        <f>(30)*(1)*(1)*(1)*(1 + (0))</f>
        <v>30</v>
      </c>
      <c r="F653" s="29" t="s">
        <v>399</v>
      </c>
      <c r="G653" s="29"/>
      <c r="H653" s="29">
        <f>E653*G653</f>
        <v>0</v>
      </c>
    </row>
    <row r="654" spans="1:8" x14ac:dyDescent="0.25">
      <c r="A654" s="9">
        <v>659</v>
      </c>
      <c r="B654" s="32" t="s">
        <v>3115</v>
      </c>
      <c r="C654" s="11"/>
      <c r="D654" s="17" t="s">
        <v>801</v>
      </c>
      <c r="E654" s="27"/>
      <c r="F654" s="27"/>
      <c r="G654" s="27"/>
      <c r="H654" s="27"/>
    </row>
    <row r="655" spans="1:8" x14ac:dyDescent="0.25">
      <c r="A655" s="9">
        <v>660</v>
      </c>
      <c r="B655" s="32" t="s">
        <v>3115</v>
      </c>
      <c r="C655" s="13" t="s">
        <v>802</v>
      </c>
      <c r="D655" s="22" t="s">
        <v>803</v>
      </c>
      <c r="E655" s="29">
        <f t="shared" ref="E655:E663" si="24">(30)*(1)*(1)*(1)*(1 + (0))</f>
        <v>30</v>
      </c>
      <c r="F655" s="29" t="s">
        <v>399</v>
      </c>
      <c r="G655" s="29"/>
      <c r="H655" s="29">
        <f t="shared" ref="H655:H663" si="25">E655*G655</f>
        <v>0</v>
      </c>
    </row>
    <row r="656" spans="1:8" x14ac:dyDescent="0.25">
      <c r="A656" s="9">
        <v>661</v>
      </c>
      <c r="B656" s="32" t="s">
        <v>3115</v>
      </c>
      <c r="C656" s="13" t="s">
        <v>804</v>
      </c>
      <c r="D656" s="22" t="s">
        <v>805</v>
      </c>
      <c r="E656" s="29">
        <f t="shared" si="24"/>
        <v>30</v>
      </c>
      <c r="F656" s="29" t="s">
        <v>399</v>
      </c>
      <c r="G656" s="29"/>
      <c r="H656" s="29">
        <f t="shared" si="25"/>
        <v>0</v>
      </c>
    </row>
    <row r="657" spans="1:8" x14ac:dyDescent="0.25">
      <c r="A657" s="9">
        <v>662</v>
      </c>
      <c r="B657" s="32" t="s">
        <v>3115</v>
      </c>
      <c r="C657" s="13" t="s">
        <v>806</v>
      </c>
      <c r="D657" s="22" t="s">
        <v>807</v>
      </c>
      <c r="E657" s="29">
        <f t="shared" si="24"/>
        <v>30</v>
      </c>
      <c r="F657" s="29" t="s">
        <v>399</v>
      </c>
      <c r="G657" s="29"/>
      <c r="H657" s="29">
        <f t="shared" si="25"/>
        <v>0</v>
      </c>
    </row>
    <row r="658" spans="1:8" x14ac:dyDescent="0.25">
      <c r="A658" s="9">
        <v>663</v>
      </c>
      <c r="B658" s="32" t="s">
        <v>3115</v>
      </c>
      <c r="C658" s="13" t="s">
        <v>808</v>
      </c>
      <c r="D658" s="22" t="s">
        <v>809</v>
      </c>
      <c r="E658" s="29">
        <f t="shared" si="24"/>
        <v>30</v>
      </c>
      <c r="F658" s="29" t="s">
        <v>399</v>
      </c>
      <c r="G658" s="29"/>
      <c r="H658" s="29">
        <f t="shared" si="25"/>
        <v>0</v>
      </c>
    </row>
    <row r="659" spans="1:8" x14ac:dyDescent="0.25">
      <c r="A659" s="9">
        <v>664</v>
      </c>
      <c r="B659" s="32" t="s">
        <v>3115</v>
      </c>
      <c r="C659" s="13" t="s">
        <v>810</v>
      </c>
      <c r="D659" s="22" t="s">
        <v>811</v>
      </c>
      <c r="E659" s="29">
        <f t="shared" si="24"/>
        <v>30</v>
      </c>
      <c r="F659" s="29" t="s">
        <v>399</v>
      </c>
      <c r="G659" s="29"/>
      <c r="H659" s="29">
        <f t="shared" si="25"/>
        <v>0</v>
      </c>
    </row>
    <row r="660" spans="1:8" x14ac:dyDescent="0.25">
      <c r="A660" s="9">
        <v>665</v>
      </c>
      <c r="B660" s="32" t="s">
        <v>3115</v>
      </c>
      <c r="C660" s="13" t="s">
        <v>812</v>
      </c>
      <c r="D660" s="22" t="s">
        <v>813</v>
      </c>
      <c r="E660" s="29">
        <f t="shared" si="24"/>
        <v>30</v>
      </c>
      <c r="F660" s="29" t="s">
        <v>399</v>
      </c>
      <c r="G660" s="29"/>
      <c r="H660" s="29">
        <f t="shared" si="25"/>
        <v>0</v>
      </c>
    </row>
    <row r="661" spans="1:8" x14ac:dyDescent="0.25">
      <c r="A661" s="9">
        <v>666</v>
      </c>
      <c r="B661" s="32" t="s">
        <v>3115</v>
      </c>
      <c r="C661" s="13" t="s">
        <v>814</v>
      </c>
      <c r="D661" s="22" t="s">
        <v>815</v>
      </c>
      <c r="E661" s="29">
        <f t="shared" si="24"/>
        <v>30</v>
      </c>
      <c r="F661" s="29" t="s">
        <v>399</v>
      </c>
      <c r="G661" s="29"/>
      <c r="H661" s="29">
        <f t="shared" si="25"/>
        <v>0</v>
      </c>
    </row>
    <row r="662" spans="1:8" x14ac:dyDescent="0.25">
      <c r="A662" s="9">
        <v>667</v>
      </c>
      <c r="B662" s="32" t="s">
        <v>3115</v>
      </c>
      <c r="C662" s="13" t="s">
        <v>816</v>
      </c>
      <c r="D662" s="22" t="s">
        <v>817</v>
      </c>
      <c r="E662" s="29">
        <f t="shared" si="24"/>
        <v>30</v>
      </c>
      <c r="F662" s="29" t="s">
        <v>399</v>
      </c>
      <c r="G662" s="29"/>
      <c r="H662" s="29">
        <f t="shared" si="25"/>
        <v>0</v>
      </c>
    </row>
    <row r="663" spans="1:8" x14ac:dyDescent="0.25">
      <c r="A663" s="9">
        <v>668</v>
      </c>
      <c r="B663" s="32" t="s">
        <v>3115</v>
      </c>
      <c r="C663" s="13" t="s">
        <v>818</v>
      </c>
      <c r="D663" s="22" t="s">
        <v>819</v>
      </c>
      <c r="E663" s="29">
        <f t="shared" si="24"/>
        <v>30</v>
      </c>
      <c r="F663" s="29" t="s">
        <v>399</v>
      </c>
      <c r="G663" s="29"/>
      <c r="H663" s="29">
        <f t="shared" si="25"/>
        <v>0</v>
      </c>
    </row>
    <row r="664" spans="1:8" x14ac:dyDescent="0.25">
      <c r="A664" s="9">
        <v>669</v>
      </c>
      <c r="B664" s="32" t="s">
        <v>3115</v>
      </c>
      <c r="C664" s="11"/>
      <c r="D664" s="17" t="s">
        <v>820</v>
      </c>
      <c r="E664" s="27"/>
      <c r="F664" s="27"/>
      <c r="G664" s="27"/>
      <c r="H664" s="27"/>
    </row>
    <row r="665" spans="1:8" x14ac:dyDescent="0.25">
      <c r="A665" s="9">
        <v>670</v>
      </c>
      <c r="B665" s="32" t="s">
        <v>3115</v>
      </c>
      <c r="C665" s="13" t="s">
        <v>821</v>
      </c>
      <c r="D665" s="22" t="s">
        <v>803</v>
      </c>
      <c r="E665" s="29">
        <f t="shared" ref="E665:E673" si="26">(30)*(1)*(1)*(1)*(1 + (0))</f>
        <v>30</v>
      </c>
      <c r="F665" s="29" t="s">
        <v>399</v>
      </c>
      <c r="G665" s="29"/>
      <c r="H665" s="29">
        <f t="shared" ref="H665:H673" si="27">E665*G665</f>
        <v>0</v>
      </c>
    </row>
    <row r="666" spans="1:8" x14ac:dyDescent="0.25">
      <c r="A666" s="9">
        <v>671</v>
      </c>
      <c r="B666" s="32" t="s">
        <v>3115</v>
      </c>
      <c r="C666" s="13" t="s">
        <v>822</v>
      </c>
      <c r="D666" s="22" t="s">
        <v>805</v>
      </c>
      <c r="E666" s="29">
        <f t="shared" si="26"/>
        <v>30</v>
      </c>
      <c r="F666" s="29" t="s">
        <v>399</v>
      </c>
      <c r="G666" s="29"/>
      <c r="H666" s="29">
        <f t="shared" si="27"/>
        <v>0</v>
      </c>
    </row>
    <row r="667" spans="1:8" x14ac:dyDescent="0.25">
      <c r="A667" s="9">
        <v>672</v>
      </c>
      <c r="B667" s="32" t="s">
        <v>3115</v>
      </c>
      <c r="C667" s="13" t="s">
        <v>823</v>
      </c>
      <c r="D667" s="22" t="s">
        <v>807</v>
      </c>
      <c r="E667" s="29">
        <f t="shared" si="26"/>
        <v>30</v>
      </c>
      <c r="F667" s="29" t="s">
        <v>399</v>
      </c>
      <c r="G667" s="29"/>
      <c r="H667" s="29">
        <f t="shared" si="27"/>
        <v>0</v>
      </c>
    </row>
    <row r="668" spans="1:8" x14ac:dyDescent="0.25">
      <c r="A668" s="9">
        <v>673</v>
      </c>
      <c r="B668" s="32" t="s">
        <v>3115</v>
      </c>
      <c r="C668" s="13" t="s">
        <v>824</v>
      </c>
      <c r="D668" s="22" t="s">
        <v>809</v>
      </c>
      <c r="E668" s="29">
        <f t="shared" si="26"/>
        <v>30</v>
      </c>
      <c r="F668" s="29" t="s">
        <v>399</v>
      </c>
      <c r="G668" s="29"/>
      <c r="H668" s="29">
        <f t="shared" si="27"/>
        <v>0</v>
      </c>
    </row>
    <row r="669" spans="1:8" x14ac:dyDescent="0.25">
      <c r="A669" s="9">
        <v>674</v>
      </c>
      <c r="B669" s="32" t="s">
        <v>3115</v>
      </c>
      <c r="C669" s="13" t="s">
        <v>825</v>
      </c>
      <c r="D669" s="22" t="s">
        <v>811</v>
      </c>
      <c r="E669" s="29">
        <f t="shared" si="26"/>
        <v>30</v>
      </c>
      <c r="F669" s="29" t="s">
        <v>399</v>
      </c>
      <c r="G669" s="29"/>
      <c r="H669" s="29">
        <f t="shared" si="27"/>
        <v>0</v>
      </c>
    </row>
    <row r="670" spans="1:8" x14ac:dyDescent="0.25">
      <c r="A670" s="9">
        <v>675</v>
      </c>
      <c r="B670" s="32" t="s">
        <v>3115</v>
      </c>
      <c r="C670" s="13" t="s">
        <v>826</v>
      </c>
      <c r="D670" s="22" t="s">
        <v>813</v>
      </c>
      <c r="E670" s="29">
        <f t="shared" si="26"/>
        <v>30</v>
      </c>
      <c r="F670" s="29" t="s">
        <v>399</v>
      </c>
      <c r="G670" s="29"/>
      <c r="H670" s="29">
        <f t="shared" si="27"/>
        <v>0</v>
      </c>
    </row>
    <row r="671" spans="1:8" x14ac:dyDescent="0.25">
      <c r="A671" s="9">
        <v>676</v>
      </c>
      <c r="B671" s="32" t="s">
        <v>3115</v>
      </c>
      <c r="C671" s="13" t="s">
        <v>827</v>
      </c>
      <c r="D671" s="22" t="s">
        <v>815</v>
      </c>
      <c r="E671" s="29">
        <f t="shared" si="26"/>
        <v>30</v>
      </c>
      <c r="F671" s="29" t="s">
        <v>399</v>
      </c>
      <c r="G671" s="29"/>
      <c r="H671" s="29">
        <f t="shared" si="27"/>
        <v>0</v>
      </c>
    </row>
    <row r="672" spans="1:8" x14ac:dyDescent="0.25">
      <c r="A672" s="9">
        <v>677</v>
      </c>
      <c r="B672" s="32" t="s">
        <v>3115</v>
      </c>
      <c r="C672" s="13" t="s">
        <v>828</v>
      </c>
      <c r="D672" s="22" t="s">
        <v>817</v>
      </c>
      <c r="E672" s="29">
        <f t="shared" si="26"/>
        <v>30</v>
      </c>
      <c r="F672" s="29" t="s">
        <v>399</v>
      </c>
      <c r="G672" s="29"/>
      <c r="H672" s="29">
        <f t="shared" si="27"/>
        <v>0</v>
      </c>
    </row>
    <row r="673" spans="1:8" x14ac:dyDescent="0.25">
      <c r="A673" s="9">
        <v>678</v>
      </c>
      <c r="B673" s="32" t="s">
        <v>3115</v>
      </c>
      <c r="C673" s="13" t="s">
        <v>829</v>
      </c>
      <c r="D673" s="22" t="s">
        <v>819</v>
      </c>
      <c r="E673" s="29">
        <f t="shared" si="26"/>
        <v>30</v>
      </c>
      <c r="F673" s="29" t="s">
        <v>399</v>
      </c>
      <c r="G673" s="29"/>
      <c r="H673" s="29">
        <f t="shared" si="27"/>
        <v>0</v>
      </c>
    </row>
    <row r="674" spans="1:8" x14ac:dyDescent="0.25">
      <c r="A674" s="9">
        <v>679</v>
      </c>
      <c r="B674" s="32" t="s">
        <v>3115</v>
      </c>
      <c r="C674" s="11"/>
      <c r="D674" s="17" t="s">
        <v>830</v>
      </c>
      <c r="E674" s="27"/>
      <c r="F674" s="27"/>
      <c r="G674" s="27"/>
      <c r="H674" s="27"/>
    </row>
    <row r="675" spans="1:8" ht="60" x14ac:dyDescent="0.25">
      <c r="A675" s="9">
        <v>680</v>
      </c>
      <c r="B675" s="32" t="s">
        <v>3115</v>
      </c>
      <c r="C675" s="12"/>
      <c r="D675" s="18" t="s">
        <v>2938</v>
      </c>
      <c r="E675" s="28"/>
      <c r="F675" s="28"/>
      <c r="G675" s="28"/>
      <c r="H675" s="28"/>
    </row>
    <row r="676" spans="1:8" x14ac:dyDescent="0.25">
      <c r="A676" s="9">
        <v>681</v>
      </c>
      <c r="B676" s="32" t="s">
        <v>3115</v>
      </c>
      <c r="C676" s="13" t="s">
        <v>831</v>
      </c>
      <c r="D676" s="19" t="s">
        <v>832</v>
      </c>
      <c r="E676" s="29">
        <f>(100)*(1)*(1)*(1)*(1 + (0))</f>
        <v>100</v>
      </c>
      <c r="F676" s="29" t="s">
        <v>333</v>
      </c>
      <c r="G676" s="29"/>
      <c r="H676" s="29">
        <f>E676*G676</f>
        <v>0</v>
      </c>
    </row>
    <row r="677" spans="1:8" x14ac:dyDescent="0.25">
      <c r="A677" s="9">
        <v>682</v>
      </c>
      <c r="B677" s="32" t="s">
        <v>3115</v>
      </c>
      <c r="C677" s="13" t="s">
        <v>833</v>
      </c>
      <c r="D677" s="19" t="s">
        <v>834</v>
      </c>
      <c r="E677" s="29">
        <f>(100)*(1)*(1)*(1)*(1 + (0))</f>
        <v>100</v>
      </c>
      <c r="F677" s="29" t="s">
        <v>333</v>
      </c>
      <c r="G677" s="29"/>
      <c r="H677" s="29">
        <f>E677*G677</f>
        <v>0</v>
      </c>
    </row>
    <row r="678" spans="1:8" x14ac:dyDescent="0.25">
      <c r="A678" s="9">
        <v>683</v>
      </c>
      <c r="B678" s="32" t="s">
        <v>3115</v>
      </c>
      <c r="C678" s="13" t="s">
        <v>15</v>
      </c>
      <c r="D678" s="19" t="s">
        <v>15</v>
      </c>
      <c r="E678" s="29"/>
      <c r="F678" s="29"/>
      <c r="G678" s="29"/>
      <c r="H678" s="29"/>
    </row>
    <row r="679" spans="1:8" ht="15.75" x14ac:dyDescent="0.25">
      <c r="A679" s="34">
        <v>684</v>
      </c>
      <c r="B679" s="41" t="s">
        <v>3115</v>
      </c>
      <c r="C679" s="42"/>
      <c r="D679" s="43" t="s">
        <v>324</v>
      </c>
      <c r="E679" s="44"/>
      <c r="F679" s="44"/>
      <c r="G679" s="44"/>
      <c r="H679" s="44"/>
    </row>
    <row r="680" spans="1:8" ht="45" x14ac:dyDescent="0.25">
      <c r="A680" s="9">
        <v>685</v>
      </c>
      <c r="B680" s="32" t="s">
        <v>3115</v>
      </c>
      <c r="C680" s="11"/>
      <c r="D680" s="17" t="s">
        <v>835</v>
      </c>
      <c r="E680" s="27"/>
      <c r="F680" s="27"/>
      <c r="G680" s="27"/>
      <c r="H680" s="27"/>
    </row>
    <row r="681" spans="1:8" x14ac:dyDescent="0.25">
      <c r="A681" s="9">
        <v>686</v>
      </c>
      <c r="B681" s="32" t="s">
        <v>3115</v>
      </c>
      <c r="C681" s="12"/>
      <c r="D681" s="18" t="s">
        <v>836</v>
      </c>
      <c r="E681" s="28"/>
      <c r="F681" s="28"/>
      <c r="G681" s="28"/>
      <c r="H681" s="28"/>
    </row>
    <row r="682" spans="1:8" ht="60" x14ac:dyDescent="0.25">
      <c r="A682" s="9">
        <v>687</v>
      </c>
      <c r="B682" s="32" t="s">
        <v>3115</v>
      </c>
      <c r="C682" s="13"/>
      <c r="D682" s="19" t="s">
        <v>837</v>
      </c>
      <c r="E682" s="29"/>
      <c r="F682" s="29"/>
      <c r="G682" s="29"/>
      <c r="H682" s="29"/>
    </row>
    <row r="683" spans="1:8" x14ac:dyDescent="0.25">
      <c r="A683" s="9">
        <v>688</v>
      </c>
      <c r="B683" s="32" t="s">
        <v>3115</v>
      </c>
      <c r="C683" s="13" t="s">
        <v>838</v>
      </c>
      <c r="D683" s="20" t="s">
        <v>839</v>
      </c>
      <c r="E683" s="29">
        <v>10</v>
      </c>
      <c r="F683" s="29" t="s">
        <v>399</v>
      </c>
      <c r="G683" s="29"/>
      <c r="H683" s="29">
        <f>E683*G683</f>
        <v>0</v>
      </c>
    </row>
    <row r="684" spans="1:8" ht="75" x14ac:dyDescent="0.25">
      <c r="A684" s="9">
        <v>689</v>
      </c>
      <c r="B684" s="32" t="s">
        <v>3115</v>
      </c>
      <c r="C684" s="13"/>
      <c r="D684" s="19" t="s">
        <v>840</v>
      </c>
      <c r="E684" s="29"/>
      <c r="F684" s="29"/>
      <c r="G684" s="29"/>
      <c r="H684" s="29"/>
    </row>
    <row r="685" spans="1:8" x14ac:dyDescent="0.25">
      <c r="A685" s="9">
        <v>690</v>
      </c>
      <c r="B685" s="32" t="s">
        <v>3115</v>
      </c>
      <c r="C685" s="13" t="s">
        <v>841</v>
      </c>
      <c r="D685" s="20" t="s">
        <v>839</v>
      </c>
      <c r="E685" s="29">
        <v>10</v>
      </c>
      <c r="F685" s="29" t="s">
        <v>399</v>
      </c>
      <c r="G685" s="29"/>
      <c r="H685" s="29">
        <f>E685*G685</f>
        <v>0</v>
      </c>
    </row>
    <row r="686" spans="1:8" ht="90" x14ac:dyDescent="0.25">
      <c r="A686" s="9">
        <v>691</v>
      </c>
      <c r="B686" s="32" t="s">
        <v>3115</v>
      </c>
      <c r="C686" s="13"/>
      <c r="D686" s="19" t="s">
        <v>2939</v>
      </c>
      <c r="E686" s="29"/>
      <c r="F686" s="29"/>
      <c r="G686" s="29"/>
      <c r="H686" s="29"/>
    </row>
    <row r="687" spans="1:8" x14ac:dyDescent="0.25">
      <c r="A687" s="9">
        <v>692</v>
      </c>
      <c r="B687" s="32" t="s">
        <v>3115</v>
      </c>
      <c r="C687" s="13" t="s">
        <v>842</v>
      </c>
      <c r="D687" s="20" t="s">
        <v>843</v>
      </c>
      <c r="E687" s="29">
        <v>10</v>
      </c>
      <c r="F687" s="29" t="s">
        <v>399</v>
      </c>
      <c r="G687" s="29"/>
      <c r="H687" s="29">
        <f>E687*G687</f>
        <v>0</v>
      </c>
    </row>
    <row r="688" spans="1:8" ht="90" x14ac:dyDescent="0.25">
      <c r="A688" s="9">
        <v>693</v>
      </c>
      <c r="B688" s="32" t="s">
        <v>3115</v>
      </c>
      <c r="C688" s="13"/>
      <c r="D688" s="19" t="s">
        <v>2940</v>
      </c>
      <c r="E688" s="29"/>
      <c r="F688" s="29"/>
      <c r="G688" s="29"/>
      <c r="H688" s="29"/>
    </row>
    <row r="689" spans="1:8" x14ac:dyDescent="0.25">
      <c r="A689" s="9">
        <v>694</v>
      </c>
      <c r="B689" s="32" t="s">
        <v>3115</v>
      </c>
      <c r="C689" s="13" t="s">
        <v>844</v>
      </c>
      <c r="D689" s="20" t="s">
        <v>845</v>
      </c>
      <c r="E689" s="29">
        <v>10</v>
      </c>
      <c r="F689" s="29" t="s">
        <v>399</v>
      </c>
      <c r="G689" s="29"/>
      <c r="H689" s="29">
        <f>E689*G689</f>
        <v>0</v>
      </c>
    </row>
    <row r="690" spans="1:8" ht="75" x14ac:dyDescent="0.25">
      <c r="A690" s="9">
        <v>695</v>
      </c>
      <c r="B690" s="32" t="s">
        <v>3115</v>
      </c>
      <c r="C690" s="13"/>
      <c r="D690" s="19" t="s">
        <v>2941</v>
      </c>
      <c r="E690" s="29"/>
      <c r="F690" s="29"/>
      <c r="G690" s="29"/>
      <c r="H690" s="29"/>
    </row>
    <row r="691" spans="1:8" x14ac:dyDescent="0.25">
      <c r="A691" s="9">
        <v>696</v>
      </c>
      <c r="B691" s="32" t="s">
        <v>3115</v>
      </c>
      <c r="C691" s="13" t="s">
        <v>846</v>
      </c>
      <c r="D691" s="20" t="s">
        <v>847</v>
      </c>
      <c r="E691" s="29">
        <v>10</v>
      </c>
      <c r="F691" s="29" t="s">
        <v>399</v>
      </c>
      <c r="G691" s="29"/>
      <c r="H691" s="29">
        <f>E691*G691</f>
        <v>0</v>
      </c>
    </row>
    <row r="692" spans="1:8" ht="60" x14ac:dyDescent="0.25">
      <c r="A692" s="9">
        <v>697</v>
      </c>
      <c r="B692" s="32" t="s">
        <v>3115</v>
      </c>
      <c r="C692" s="13"/>
      <c r="D692" s="19" t="s">
        <v>2942</v>
      </c>
      <c r="E692" s="29"/>
      <c r="F692" s="29"/>
      <c r="G692" s="29"/>
      <c r="H692" s="29"/>
    </row>
    <row r="693" spans="1:8" x14ac:dyDescent="0.25">
      <c r="A693" s="9">
        <v>698</v>
      </c>
      <c r="B693" s="32" t="s">
        <v>3115</v>
      </c>
      <c r="C693" s="13" t="s">
        <v>848</v>
      </c>
      <c r="D693" s="20" t="s">
        <v>839</v>
      </c>
      <c r="E693" s="29">
        <v>10</v>
      </c>
      <c r="F693" s="29" t="s">
        <v>399</v>
      </c>
      <c r="G693" s="29"/>
      <c r="H693" s="29">
        <f>E693*G693</f>
        <v>0</v>
      </c>
    </row>
    <row r="694" spans="1:8" x14ac:dyDescent="0.25">
      <c r="A694" s="9">
        <v>699</v>
      </c>
      <c r="B694" s="32" t="s">
        <v>3115</v>
      </c>
      <c r="C694" s="12"/>
      <c r="D694" s="18" t="s">
        <v>849</v>
      </c>
      <c r="E694" s="28"/>
      <c r="F694" s="28"/>
      <c r="G694" s="28"/>
      <c r="H694" s="28"/>
    </row>
    <row r="695" spans="1:8" x14ac:dyDescent="0.25">
      <c r="A695" s="9">
        <v>700</v>
      </c>
      <c r="B695" s="32" t="s">
        <v>3115</v>
      </c>
      <c r="C695" s="13"/>
      <c r="D695" s="19" t="s">
        <v>850</v>
      </c>
      <c r="E695" s="29"/>
      <c r="F695" s="29"/>
      <c r="G695" s="29"/>
      <c r="H695" s="29"/>
    </row>
    <row r="696" spans="1:8" ht="75" x14ac:dyDescent="0.25">
      <c r="A696" s="9">
        <v>701</v>
      </c>
      <c r="B696" s="32" t="s">
        <v>3115</v>
      </c>
      <c r="C696" s="13"/>
      <c r="D696" s="19" t="s">
        <v>2943</v>
      </c>
      <c r="E696" s="29"/>
      <c r="F696" s="29"/>
      <c r="G696" s="29"/>
      <c r="H696" s="29"/>
    </row>
    <row r="697" spans="1:8" x14ac:dyDescent="0.25">
      <c r="A697" s="9">
        <v>702</v>
      </c>
      <c r="B697" s="32" t="s">
        <v>3115</v>
      </c>
      <c r="C697" s="13" t="s">
        <v>851</v>
      </c>
      <c r="D697" s="20" t="s">
        <v>839</v>
      </c>
      <c r="E697" s="29">
        <v>10</v>
      </c>
      <c r="F697" s="29" t="s">
        <v>399</v>
      </c>
      <c r="G697" s="29"/>
      <c r="H697" s="29">
        <f>E697*G697</f>
        <v>0</v>
      </c>
    </row>
    <row r="698" spans="1:8" ht="90" x14ac:dyDescent="0.25">
      <c r="A698" s="9">
        <v>703</v>
      </c>
      <c r="B698" s="32" t="s">
        <v>3115</v>
      </c>
      <c r="C698" s="13"/>
      <c r="D698" s="19" t="s">
        <v>2944</v>
      </c>
      <c r="E698" s="29"/>
      <c r="F698" s="29"/>
      <c r="G698" s="29"/>
      <c r="H698" s="29"/>
    </row>
    <row r="699" spans="1:8" x14ac:dyDescent="0.25">
      <c r="A699" s="9">
        <v>704</v>
      </c>
      <c r="B699" s="32" t="s">
        <v>3115</v>
      </c>
      <c r="C699" s="13" t="s">
        <v>852</v>
      </c>
      <c r="D699" s="20" t="s">
        <v>839</v>
      </c>
      <c r="E699" s="29">
        <v>10</v>
      </c>
      <c r="F699" s="29" t="s">
        <v>399</v>
      </c>
      <c r="G699" s="29"/>
      <c r="H699" s="29">
        <f>E699*G699</f>
        <v>0</v>
      </c>
    </row>
    <row r="700" spans="1:8" ht="90" x14ac:dyDescent="0.25">
      <c r="A700" s="9">
        <v>705</v>
      </c>
      <c r="B700" s="32" t="s">
        <v>3115</v>
      </c>
      <c r="C700" s="13"/>
      <c r="D700" s="19" t="s">
        <v>2945</v>
      </c>
      <c r="E700" s="29"/>
      <c r="F700" s="29"/>
      <c r="G700" s="29"/>
      <c r="H700" s="29"/>
    </row>
    <row r="701" spans="1:8" x14ac:dyDescent="0.25">
      <c r="A701" s="9">
        <v>706</v>
      </c>
      <c r="B701" s="32" t="s">
        <v>3115</v>
      </c>
      <c r="C701" s="13" t="s">
        <v>853</v>
      </c>
      <c r="D701" s="20" t="s">
        <v>843</v>
      </c>
      <c r="E701" s="29">
        <v>10</v>
      </c>
      <c r="F701" s="29" t="s">
        <v>399</v>
      </c>
      <c r="G701" s="29"/>
      <c r="H701" s="29">
        <f>E701*G701</f>
        <v>0</v>
      </c>
    </row>
    <row r="702" spans="1:8" ht="90" x14ac:dyDescent="0.25">
      <c r="A702" s="9">
        <v>707</v>
      </c>
      <c r="B702" s="32" t="s">
        <v>3115</v>
      </c>
      <c r="C702" s="13"/>
      <c r="D702" s="19" t="s">
        <v>2946</v>
      </c>
      <c r="E702" s="29"/>
      <c r="F702" s="29"/>
      <c r="G702" s="29"/>
      <c r="H702" s="29"/>
    </row>
    <row r="703" spans="1:8" x14ac:dyDescent="0.25">
      <c r="A703" s="9">
        <v>708</v>
      </c>
      <c r="B703" s="32" t="s">
        <v>3115</v>
      </c>
      <c r="C703" s="13" t="s">
        <v>854</v>
      </c>
      <c r="D703" s="20" t="s">
        <v>845</v>
      </c>
      <c r="E703" s="29">
        <v>10</v>
      </c>
      <c r="F703" s="29" t="s">
        <v>399</v>
      </c>
      <c r="G703" s="29"/>
      <c r="H703" s="29">
        <f>E703*G703</f>
        <v>0</v>
      </c>
    </row>
    <row r="704" spans="1:8" ht="105" x14ac:dyDescent="0.25">
      <c r="A704" s="9">
        <v>709</v>
      </c>
      <c r="B704" s="32" t="s">
        <v>3115</v>
      </c>
      <c r="C704" s="13"/>
      <c r="D704" s="19" t="s">
        <v>2947</v>
      </c>
      <c r="E704" s="29"/>
      <c r="F704" s="29"/>
      <c r="G704" s="29"/>
      <c r="H704" s="29"/>
    </row>
    <row r="705" spans="1:8" x14ac:dyDescent="0.25">
      <c r="A705" s="9">
        <v>710</v>
      </c>
      <c r="B705" s="32" t="s">
        <v>3115</v>
      </c>
      <c r="C705" s="13" t="s">
        <v>855</v>
      </c>
      <c r="D705" s="20" t="s">
        <v>847</v>
      </c>
      <c r="E705" s="29">
        <v>10</v>
      </c>
      <c r="F705" s="29" t="s">
        <v>399</v>
      </c>
      <c r="G705" s="29"/>
      <c r="H705" s="29">
        <f>E705*G705</f>
        <v>0</v>
      </c>
    </row>
    <row r="706" spans="1:8" ht="75" x14ac:dyDescent="0.25">
      <c r="A706" s="9">
        <v>711</v>
      </c>
      <c r="B706" s="32" t="s">
        <v>3115</v>
      </c>
      <c r="C706" s="13"/>
      <c r="D706" s="19" t="s">
        <v>2948</v>
      </c>
      <c r="E706" s="29"/>
      <c r="F706" s="29"/>
      <c r="G706" s="29"/>
      <c r="H706" s="29"/>
    </row>
    <row r="707" spans="1:8" x14ac:dyDescent="0.25">
      <c r="A707" s="9">
        <v>712</v>
      </c>
      <c r="B707" s="32" t="s">
        <v>3115</v>
      </c>
      <c r="C707" s="13" t="s">
        <v>856</v>
      </c>
      <c r="D707" s="20" t="s">
        <v>839</v>
      </c>
      <c r="E707" s="29">
        <v>10</v>
      </c>
      <c r="F707" s="29" t="s">
        <v>399</v>
      </c>
      <c r="G707" s="29"/>
      <c r="H707" s="29">
        <f>E707*G707</f>
        <v>0</v>
      </c>
    </row>
    <row r="708" spans="1:8" x14ac:dyDescent="0.25">
      <c r="A708" s="9">
        <v>713</v>
      </c>
      <c r="B708" s="32" t="s">
        <v>3115</v>
      </c>
      <c r="C708" s="12"/>
      <c r="D708" s="18" t="s">
        <v>857</v>
      </c>
      <c r="E708" s="28"/>
      <c r="F708" s="28"/>
      <c r="G708" s="28"/>
      <c r="H708" s="28"/>
    </row>
    <row r="709" spans="1:8" x14ac:dyDescent="0.25">
      <c r="A709" s="9">
        <v>714</v>
      </c>
      <c r="B709" s="32" t="s">
        <v>3115</v>
      </c>
      <c r="C709" s="13"/>
      <c r="D709" s="19" t="s">
        <v>858</v>
      </c>
      <c r="E709" s="29"/>
      <c r="F709" s="29"/>
      <c r="G709" s="29"/>
      <c r="H709" s="29"/>
    </row>
    <row r="710" spans="1:8" ht="75" x14ac:dyDescent="0.25">
      <c r="A710" s="9">
        <v>715</v>
      </c>
      <c r="B710" s="32" t="s">
        <v>3115</v>
      </c>
      <c r="C710" s="13"/>
      <c r="D710" s="19" t="s">
        <v>2949</v>
      </c>
      <c r="E710" s="29"/>
      <c r="F710" s="29"/>
      <c r="G710" s="29"/>
      <c r="H710" s="29"/>
    </row>
    <row r="711" spans="1:8" x14ac:dyDescent="0.25">
      <c r="A711" s="9">
        <v>716</v>
      </c>
      <c r="B711" s="32" t="s">
        <v>3115</v>
      </c>
      <c r="C711" s="13" t="s">
        <v>859</v>
      </c>
      <c r="D711" s="20" t="s">
        <v>839</v>
      </c>
      <c r="E711" s="29">
        <v>10</v>
      </c>
      <c r="F711" s="29" t="s">
        <v>399</v>
      </c>
      <c r="G711" s="29"/>
      <c r="H711" s="29">
        <f>E711*G711</f>
        <v>0</v>
      </c>
    </row>
    <row r="712" spans="1:8" ht="90" x14ac:dyDescent="0.25">
      <c r="A712" s="9">
        <v>717</v>
      </c>
      <c r="B712" s="32" t="s">
        <v>3115</v>
      </c>
      <c r="C712" s="13"/>
      <c r="D712" s="19" t="s">
        <v>2950</v>
      </c>
      <c r="E712" s="29"/>
      <c r="F712" s="29"/>
      <c r="G712" s="29"/>
      <c r="H712" s="29"/>
    </row>
    <row r="713" spans="1:8" x14ac:dyDescent="0.25">
      <c r="A713" s="9">
        <v>718</v>
      </c>
      <c r="B713" s="32" t="s">
        <v>3115</v>
      </c>
      <c r="C713" s="13" t="s">
        <v>860</v>
      </c>
      <c r="D713" s="20" t="s">
        <v>839</v>
      </c>
      <c r="E713" s="29">
        <v>10</v>
      </c>
      <c r="F713" s="29" t="s">
        <v>399</v>
      </c>
      <c r="G713" s="29"/>
      <c r="H713" s="29">
        <f>E713*G713</f>
        <v>0</v>
      </c>
    </row>
    <row r="714" spans="1:8" ht="90" x14ac:dyDescent="0.25">
      <c r="A714" s="9">
        <v>719</v>
      </c>
      <c r="B714" s="32" t="s">
        <v>3115</v>
      </c>
      <c r="C714" s="13"/>
      <c r="D714" s="19" t="s">
        <v>3102</v>
      </c>
      <c r="E714" s="29"/>
      <c r="F714" s="29"/>
      <c r="G714" s="29"/>
      <c r="H714" s="29"/>
    </row>
    <row r="715" spans="1:8" x14ac:dyDescent="0.25">
      <c r="A715" s="9">
        <v>720</v>
      </c>
      <c r="B715" s="32" t="s">
        <v>3115</v>
      </c>
      <c r="C715" s="13" t="s">
        <v>861</v>
      </c>
      <c r="D715" s="20" t="s">
        <v>843</v>
      </c>
      <c r="E715" s="29">
        <v>10</v>
      </c>
      <c r="F715" s="29" t="s">
        <v>399</v>
      </c>
      <c r="G715" s="29"/>
      <c r="H715" s="29">
        <f>E715*G715</f>
        <v>0</v>
      </c>
    </row>
    <row r="716" spans="1:8" ht="90" x14ac:dyDescent="0.25">
      <c r="A716" s="9">
        <v>721</v>
      </c>
      <c r="B716" s="32" t="s">
        <v>3115</v>
      </c>
      <c r="C716" s="13"/>
      <c r="D716" s="19" t="s">
        <v>2951</v>
      </c>
      <c r="E716" s="29"/>
      <c r="F716" s="29"/>
      <c r="G716" s="29"/>
      <c r="H716" s="29"/>
    </row>
    <row r="717" spans="1:8" x14ac:dyDescent="0.25">
      <c r="A717" s="9">
        <v>722</v>
      </c>
      <c r="B717" s="32" t="s">
        <v>3115</v>
      </c>
      <c r="C717" s="13" t="s">
        <v>862</v>
      </c>
      <c r="D717" s="20" t="s">
        <v>845</v>
      </c>
      <c r="E717" s="29">
        <v>10</v>
      </c>
      <c r="F717" s="29" t="s">
        <v>399</v>
      </c>
      <c r="G717" s="29"/>
      <c r="H717" s="29">
        <f>E717*G717</f>
        <v>0</v>
      </c>
    </row>
    <row r="718" spans="1:8" ht="90" x14ac:dyDescent="0.25">
      <c r="A718" s="9">
        <v>723</v>
      </c>
      <c r="B718" s="32" t="s">
        <v>3115</v>
      </c>
      <c r="C718" s="13"/>
      <c r="D718" s="19" t="s">
        <v>2952</v>
      </c>
      <c r="E718" s="29"/>
      <c r="F718" s="29"/>
      <c r="G718" s="29"/>
      <c r="H718" s="29"/>
    </row>
    <row r="719" spans="1:8" x14ac:dyDescent="0.25">
      <c r="A719" s="9">
        <v>724</v>
      </c>
      <c r="B719" s="32" t="s">
        <v>3115</v>
      </c>
      <c r="C719" s="13" t="s">
        <v>863</v>
      </c>
      <c r="D719" s="20" t="s">
        <v>847</v>
      </c>
      <c r="E719" s="29">
        <v>10</v>
      </c>
      <c r="F719" s="29" t="s">
        <v>399</v>
      </c>
      <c r="G719" s="29"/>
      <c r="H719" s="29">
        <f>E719*G719</f>
        <v>0</v>
      </c>
    </row>
    <row r="720" spans="1:8" ht="75" x14ac:dyDescent="0.25">
      <c r="A720" s="9">
        <v>725</v>
      </c>
      <c r="B720" s="32" t="s">
        <v>3115</v>
      </c>
      <c r="C720" s="13"/>
      <c r="D720" s="19" t="s">
        <v>2953</v>
      </c>
      <c r="E720" s="29"/>
      <c r="F720" s="29"/>
      <c r="G720" s="29"/>
      <c r="H720" s="29"/>
    </row>
    <row r="721" spans="1:8" x14ac:dyDescent="0.25">
      <c r="A721" s="9">
        <v>726</v>
      </c>
      <c r="B721" s="32" t="s">
        <v>3115</v>
      </c>
      <c r="C721" s="13" t="s">
        <v>864</v>
      </c>
      <c r="D721" s="20" t="s">
        <v>839</v>
      </c>
      <c r="E721" s="29">
        <v>10</v>
      </c>
      <c r="F721" s="29" t="s">
        <v>399</v>
      </c>
      <c r="G721" s="29"/>
      <c r="H721" s="29">
        <f>E721*G721</f>
        <v>0</v>
      </c>
    </row>
    <row r="722" spans="1:8" x14ac:dyDescent="0.25">
      <c r="A722" s="9">
        <v>727</v>
      </c>
      <c r="B722" s="32" t="s">
        <v>3115</v>
      </c>
      <c r="C722" s="13" t="s">
        <v>15</v>
      </c>
      <c r="D722" s="20" t="s">
        <v>15</v>
      </c>
      <c r="E722" s="29"/>
      <c r="F722" s="29"/>
      <c r="G722" s="29"/>
      <c r="H722" s="29">
        <f>E722*G722</f>
        <v>0</v>
      </c>
    </row>
    <row r="723" spans="1:8" x14ac:dyDescent="0.25">
      <c r="A723" s="9">
        <v>728</v>
      </c>
      <c r="B723" s="32" t="s">
        <v>3115</v>
      </c>
      <c r="C723" s="12"/>
      <c r="D723" s="18" t="s">
        <v>865</v>
      </c>
      <c r="E723" s="28"/>
      <c r="F723" s="28"/>
      <c r="G723" s="28"/>
      <c r="H723" s="28"/>
    </row>
    <row r="724" spans="1:8" x14ac:dyDescent="0.25">
      <c r="A724" s="9">
        <v>729</v>
      </c>
      <c r="B724" s="32" t="s">
        <v>3115</v>
      </c>
      <c r="C724" s="13"/>
      <c r="D724" s="19" t="s">
        <v>866</v>
      </c>
      <c r="E724" s="29"/>
      <c r="F724" s="29"/>
      <c r="G724" s="29"/>
      <c r="H724" s="29"/>
    </row>
    <row r="725" spans="1:8" x14ac:dyDescent="0.25">
      <c r="A725" s="9">
        <v>730</v>
      </c>
      <c r="B725" s="32" t="s">
        <v>3115</v>
      </c>
      <c r="C725" s="13" t="s">
        <v>867</v>
      </c>
      <c r="D725" s="20" t="s">
        <v>868</v>
      </c>
      <c r="E725" s="29">
        <v>50</v>
      </c>
      <c r="F725" s="29" t="s">
        <v>399</v>
      </c>
      <c r="G725" s="29"/>
      <c r="H725" s="29">
        <f t="shared" ref="H725:H737" si="28">E725*G725</f>
        <v>0</v>
      </c>
    </row>
    <row r="726" spans="1:8" x14ac:dyDescent="0.25">
      <c r="A726" s="9">
        <v>731</v>
      </c>
      <c r="B726" s="32" t="s">
        <v>3115</v>
      </c>
      <c r="C726" s="13" t="s">
        <v>869</v>
      </c>
      <c r="D726" s="20" t="s">
        <v>870</v>
      </c>
      <c r="E726" s="29">
        <v>50</v>
      </c>
      <c r="F726" s="29" t="s">
        <v>399</v>
      </c>
      <c r="G726" s="29"/>
      <c r="H726" s="29">
        <f t="shared" si="28"/>
        <v>0</v>
      </c>
    </row>
    <row r="727" spans="1:8" x14ac:dyDescent="0.25">
      <c r="A727" s="9">
        <v>732</v>
      </c>
      <c r="B727" s="32" t="s">
        <v>3115</v>
      </c>
      <c r="C727" s="13" t="s">
        <v>871</v>
      </c>
      <c r="D727" s="20" t="s">
        <v>872</v>
      </c>
      <c r="E727" s="29">
        <v>50</v>
      </c>
      <c r="F727" s="29" t="s">
        <v>399</v>
      </c>
      <c r="G727" s="29"/>
      <c r="H727" s="29">
        <f t="shared" si="28"/>
        <v>0</v>
      </c>
    </row>
    <row r="728" spans="1:8" x14ac:dyDescent="0.25">
      <c r="A728" s="9">
        <v>733</v>
      </c>
      <c r="B728" s="32" t="s">
        <v>3115</v>
      </c>
      <c r="C728" s="13" t="s">
        <v>873</v>
      </c>
      <c r="D728" s="20" t="s">
        <v>874</v>
      </c>
      <c r="E728" s="29">
        <v>50</v>
      </c>
      <c r="F728" s="29" t="s">
        <v>399</v>
      </c>
      <c r="G728" s="29"/>
      <c r="H728" s="29">
        <f t="shared" si="28"/>
        <v>0</v>
      </c>
    </row>
    <row r="729" spans="1:8" x14ac:dyDescent="0.25">
      <c r="A729" s="9">
        <v>734</v>
      </c>
      <c r="B729" s="32" t="s">
        <v>3115</v>
      </c>
      <c r="C729" s="13" t="s">
        <v>875</v>
      </c>
      <c r="D729" s="20" t="s">
        <v>876</v>
      </c>
      <c r="E729" s="29">
        <v>50</v>
      </c>
      <c r="F729" s="29" t="s">
        <v>399</v>
      </c>
      <c r="G729" s="29"/>
      <c r="H729" s="29">
        <f t="shared" si="28"/>
        <v>0</v>
      </c>
    </row>
    <row r="730" spans="1:8" x14ac:dyDescent="0.25">
      <c r="A730" s="9">
        <v>735</v>
      </c>
      <c r="B730" s="32" t="s">
        <v>3115</v>
      </c>
      <c r="C730" s="13" t="s">
        <v>877</v>
      </c>
      <c r="D730" s="20" t="s">
        <v>878</v>
      </c>
      <c r="E730" s="29">
        <v>50</v>
      </c>
      <c r="F730" s="29" t="s">
        <v>399</v>
      </c>
      <c r="G730" s="29"/>
      <c r="H730" s="29">
        <f t="shared" si="28"/>
        <v>0</v>
      </c>
    </row>
    <row r="731" spans="1:8" x14ac:dyDescent="0.25">
      <c r="A731" s="9">
        <v>736</v>
      </c>
      <c r="B731" s="32" t="s">
        <v>3115</v>
      </c>
      <c r="C731" s="13" t="s">
        <v>879</v>
      </c>
      <c r="D731" s="20" t="s">
        <v>880</v>
      </c>
      <c r="E731" s="29">
        <v>50</v>
      </c>
      <c r="F731" s="29" t="s">
        <v>399</v>
      </c>
      <c r="G731" s="29"/>
      <c r="H731" s="29">
        <f t="shared" si="28"/>
        <v>0</v>
      </c>
    </row>
    <row r="732" spans="1:8" x14ac:dyDescent="0.25">
      <c r="A732" s="9">
        <v>737</v>
      </c>
      <c r="B732" s="32" t="s">
        <v>3115</v>
      </c>
      <c r="C732" s="13" t="s">
        <v>881</v>
      </c>
      <c r="D732" s="20" t="s">
        <v>882</v>
      </c>
      <c r="E732" s="29">
        <v>50</v>
      </c>
      <c r="F732" s="29" t="s">
        <v>399</v>
      </c>
      <c r="G732" s="29"/>
      <c r="H732" s="29">
        <f t="shared" si="28"/>
        <v>0</v>
      </c>
    </row>
    <row r="733" spans="1:8" ht="30" x14ac:dyDescent="0.25">
      <c r="A733" s="9">
        <v>738</v>
      </c>
      <c r="B733" s="32" t="s">
        <v>3115</v>
      </c>
      <c r="C733" s="13" t="s">
        <v>883</v>
      </c>
      <c r="D733" s="20" t="s">
        <v>884</v>
      </c>
      <c r="E733" s="29">
        <f>(50)*(1)*(1)*(1)*(1 + (0))</f>
        <v>50</v>
      </c>
      <c r="F733" s="29" t="s">
        <v>399</v>
      </c>
      <c r="G733" s="29"/>
      <c r="H733" s="29">
        <f t="shared" si="28"/>
        <v>0</v>
      </c>
    </row>
    <row r="734" spans="1:8" ht="45" x14ac:dyDescent="0.25">
      <c r="A734" s="9">
        <v>739</v>
      </c>
      <c r="B734" s="32" t="s">
        <v>3115</v>
      </c>
      <c r="C734" s="13" t="s">
        <v>885</v>
      </c>
      <c r="D734" s="20" t="s">
        <v>886</v>
      </c>
      <c r="E734" s="29">
        <f>(50)*(1)*(1)*(1)*(1 + (0))</f>
        <v>50</v>
      </c>
      <c r="F734" s="29" t="s">
        <v>399</v>
      </c>
      <c r="G734" s="29"/>
      <c r="H734" s="29">
        <f t="shared" si="28"/>
        <v>0</v>
      </c>
    </row>
    <row r="735" spans="1:8" ht="60" x14ac:dyDescent="0.25">
      <c r="A735" s="9">
        <v>740</v>
      </c>
      <c r="B735" s="32" t="s">
        <v>3115</v>
      </c>
      <c r="C735" s="13" t="s">
        <v>887</v>
      </c>
      <c r="D735" s="20" t="s">
        <v>888</v>
      </c>
      <c r="E735" s="29">
        <f>(50)*(1)*(1)*(1)*(1 + (0))</f>
        <v>50</v>
      </c>
      <c r="F735" s="29" t="s">
        <v>399</v>
      </c>
      <c r="G735" s="29"/>
      <c r="H735" s="29">
        <f t="shared" si="28"/>
        <v>0</v>
      </c>
    </row>
    <row r="736" spans="1:8" x14ac:dyDescent="0.25">
      <c r="A736" s="9">
        <v>741</v>
      </c>
      <c r="B736" s="32" t="s">
        <v>3115</v>
      </c>
      <c r="C736" s="13" t="s">
        <v>889</v>
      </c>
      <c r="D736" s="20" t="s">
        <v>2954</v>
      </c>
      <c r="E736" s="29">
        <f>(20)*(1)*(1)*(1)*(1 + (0))</f>
        <v>20</v>
      </c>
      <c r="F736" s="29" t="s">
        <v>399</v>
      </c>
      <c r="G736" s="29"/>
      <c r="H736" s="29">
        <f t="shared" si="28"/>
        <v>0</v>
      </c>
    </row>
    <row r="737" spans="1:8" x14ac:dyDescent="0.25">
      <c r="A737" s="9">
        <v>742</v>
      </c>
      <c r="B737" s="32" t="s">
        <v>3115</v>
      </c>
      <c r="C737" s="13" t="s">
        <v>890</v>
      </c>
      <c r="D737" s="20" t="s">
        <v>2954</v>
      </c>
      <c r="E737" s="29">
        <f>(20)*(1)*(1)*(1)*(1 + (0))</f>
        <v>20</v>
      </c>
      <c r="F737" s="29" t="s">
        <v>399</v>
      </c>
      <c r="G737" s="29"/>
      <c r="H737" s="29">
        <f t="shared" si="28"/>
        <v>0</v>
      </c>
    </row>
    <row r="738" spans="1:8" x14ac:dyDescent="0.25">
      <c r="A738" s="9">
        <v>743</v>
      </c>
      <c r="B738" s="32" t="s">
        <v>3115</v>
      </c>
      <c r="C738" s="13" t="s">
        <v>891</v>
      </c>
      <c r="D738" s="20" t="s">
        <v>2955</v>
      </c>
      <c r="E738" s="29">
        <f>(20)*(1)*(1)*(1)*(1 + (0))</f>
        <v>20</v>
      </c>
      <c r="F738" s="29" t="s">
        <v>399</v>
      </c>
      <c r="G738" s="29"/>
      <c r="H738" s="29">
        <f>E738*G738</f>
        <v>0</v>
      </c>
    </row>
    <row r="739" spans="1:8" x14ac:dyDescent="0.25">
      <c r="A739" s="9">
        <v>744</v>
      </c>
      <c r="B739" s="32" t="s">
        <v>3115</v>
      </c>
      <c r="C739" s="13"/>
      <c r="D739" s="19" t="s">
        <v>892</v>
      </c>
      <c r="E739" s="29"/>
      <c r="F739" s="29"/>
      <c r="G739" s="29"/>
      <c r="H739" s="29"/>
    </row>
    <row r="740" spans="1:8" x14ac:dyDescent="0.25">
      <c r="A740" s="9">
        <v>745</v>
      </c>
      <c r="B740" s="32" t="s">
        <v>3115</v>
      </c>
      <c r="C740" s="13" t="s">
        <v>893</v>
      </c>
      <c r="D740" s="20" t="s">
        <v>894</v>
      </c>
      <c r="E740" s="29">
        <f>(60)*(1)*(1)*(1)*(1 + (0))</f>
        <v>60</v>
      </c>
      <c r="F740" s="29" t="s">
        <v>399</v>
      </c>
      <c r="G740" s="29"/>
      <c r="H740" s="29">
        <f>E740*G740</f>
        <v>0</v>
      </c>
    </row>
    <row r="741" spans="1:8" x14ac:dyDescent="0.25">
      <c r="A741" s="9">
        <v>746</v>
      </c>
      <c r="B741" s="32" t="s">
        <v>3115</v>
      </c>
      <c r="C741" s="13" t="s">
        <v>895</v>
      </c>
      <c r="D741" s="20" t="s">
        <v>896</v>
      </c>
      <c r="E741" s="29">
        <v>50</v>
      </c>
      <c r="F741" s="29" t="s">
        <v>399</v>
      </c>
      <c r="G741" s="29"/>
      <c r="H741" s="29">
        <f>E741*G741</f>
        <v>0</v>
      </c>
    </row>
    <row r="742" spans="1:8" x14ac:dyDescent="0.25">
      <c r="A742" s="9">
        <v>747</v>
      </c>
      <c r="B742" s="32" t="s">
        <v>3115</v>
      </c>
      <c r="C742" s="13"/>
      <c r="D742" s="19" t="s">
        <v>897</v>
      </c>
      <c r="E742" s="29"/>
      <c r="F742" s="29"/>
      <c r="G742" s="29"/>
      <c r="H742" s="29"/>
    </row>
    <row r="743" spans="1:8" x14ac:dyDescent="0.25">
      <c r="A743" s="9">
        <v>748</v>
      </c>
      <c r="B743" s="32" t="s">
        <v>3115</v>
      </c>
      <c r="C743" s="13" t="s">
        <v>898</v>
      </c>
      <c r="D743" s="20" t="s">
        <v>899</v>
      </c>
      <c r="E743" s="29">
        <v>50</v>
      </c>
      <c r="F743" s="29" t="s">
        <v>399</v>
      </c>
      <c r="G743" s="29"/>
      <c r="H743" s="29">
        <f>E743*G743</f>
        <v>0</v>
      </c>
    </row>
    <row r="744" spans="1:8" x14ac:dyDescent="0.25">
      <c r="A744" s="9">
        <v>749</v>
      </c>
      <c r="B744" s="32" t="s">
        <v>3115</v>
      </c>
      <c r="C744" s="13" t="s">
        <v>900</v>
      </c>
      <c r="D744" s="20" t="s">
        <v>901</v>
      </c>
      <c r="E744" s="29">
        <v>50</v>
      </c>
      <c r="F744" s="29" t="s">
        <v>399</v>
      </c>
      <c r="G744" s="29"/>
      <c r="H744" s="29">
        <f>E744*G744</f>
        <v>0</v>
      </c>
    </row>
    <row r="745" spans="1:8" x14ac:dyDescent="0.25">
      <c r="A745" s="9">
        <v>750</v>
      </c>
      <c r="B745" s="32" t="s">
        <v>3115</v>
      </c>
      <c r="C745" s="13" t="s">
        <v>15</v>
      </c>
      <c r="D745" s="20" t="s">
        <v>15</v>
      </c>
      <c r="E745" s="29"/>
      <c r="F745" s="29"/>
      <c r="G745" s="29"/>
      <c r="H745" s="29"/>
    </row>
    <row r="746" spans="1:8" x14ac:dyDescent="0.25">
      <c r="A746" s="9">
        <v>751</v>
      </c>
      <c r="B746" s="32" t="s">
        <v>3115</v>
      </c>
      <c r="C746" s="12"/>
      <c r="D746" s="18" t="s">
        <v>902</v>
      </c>
      <c r="E746" s="28"/>
      <c r="F746" s="28"/>
      <c r="G746" s="28"/>
      <c r="H746" s="28"/>
    </row>
    <row r="747" spans="1:8" ht="60" x14ac:dyDescent="0.25">
      <c r="A747" s="9">
        <v>752</v>
      </c>
      <c r="B747" s="32" t="s">
        <v>3115</v>
      </c>
      <c r="C747" s="13"/>
      <c r="D747" s="19" t="s">
        <v>2956</v>
      </c>
      <c r="E747" s="29"/>
      <c r="F747" s="29"/>
      <c r="G747" s="29"/>
      <c r="H747" s="29"/>
    </row>
    <row r="748" spans="1:8" x14ac:dyDescent="0.25">
      <c r="A748" s="9">
        <v>753</v>
      </c>
      <c r="B748" s="32" t="s">
        <v>3115</v>
      </c>
      <c r="C748" s="13"/>
      <c r="D748" s="19" t="s">
        <v>903</v>
      </c>
      <c r="E748" s="29"/>
      <c r="F748" s="29"/>
      <c r="G748" s="29"/>
      <c r="H748" s="29"/>
    </row>
    <row r="749" spans="1:8" x14ac:dyDescent="0.25">
      <c r="A749" s="9">
        <v>754</v>
      </c>
      <c r="B749" s="32" t="s">
        <v>3115</v>
      </c>
      <c r="C749" s="13" t="s">
        <v>904</v>
      </c>
      <c r="D749" s="20" t="s">
        <v>753</v>
      </c>
      <c r="E749" s="29">
        <v>20</v>
      </c>
      <c r="F749" s="29" t="s">
        <v>399</v>
      </c>
      <c r="G749" s="29"/>
      <c r="H749" s="29">
        <f t="shared" ref="H749:H758" si="29">E749*G749</f>
        <v>0</v>
      </c>
    </row>
    <row r="750" spans="1:8" x14ac:dyDescent="0.25">
      <c r="A750" s="9">
        <v>755</v>
      </c>
      <c r="B750" s="32" t="s">
        <v>3115</v>
      </c>
      <c r="C750" s="13" t="s">
        <v>905</v>
      </c>
      <c r="D750" s="20" t="s">
        <v>755</v>
      </c>
      <c r="E750" s="29">
        <v>20</v>
      </c>
      <c r="F750" s="29" t="s">
        <v>399</v>
      </c>
      <c r="G750" s="29"/>
      <c r="H750" s="29">
        <f t="shared" si="29"/>
        <v>0</v>
      </c>
    </row>
    <row r="751" spans="1:8" x14ac:dyDescent="0.25">
      <c r="A751" s="9">
        <v>756</v>
      </c>
      <c r="B751" s="32" t="s">
        <v>3115</v>
      </c>
      <c r="C751" s="13" t="s">
        <v>906</v>
      </c>
      <c r="D751" s="20" t="s">
        <v>757</v>
      </c>
      <c r="E751" s="29">
        <v>20</v>
      </c>
      <c r="F751" s="29" t="s">
        <v>399</v>
      </c>
      <c r="G751" s="29"/>
      <c r="H751" s="29">
        <f t="shared" si="29"/>
        <v>0</v>
      </c>
    </row>
    <row r="752" spans="1:8" x14ac:dyDescent="0.25">
      <c r="A752" s="9">
        <v>757</v>
      </c>
      <c r="B752" s="32" t="s">
        <v>3115</v>
      </c>
      <c r="C752" s="13" t="s">
        <v>907</v>
      </c>
      <c r="D752" s="20" t="s">
        <v>759</v>
      </c>
      <c r="E752" s="29">
        <v>20</v>
      </c>
      <c r="F752" s="29" t="s">
        <v>399</v>
      </c>
      <c r="G752" s="29"/>
      <c r="H752" s="29">
        <f t="shared" si="29"/>
        <v>0</v>
      </c>
    </row>
    <row r="753" spans="1:8" x14ac:dyDescent="0.25">
      <c r="A753" s="9">
        <v>758</v>
      </c>
      <c r="B753" s="32" t="s">
        <v>3115</v>
      </c>
      <c r="C753" s="13" t="s">
        <v>908</v>
      </c>
      <c r="D753" s="20" t="s">
        <v>761</v>
      </c>
      <c r="E753" s="29">
        <v>20</v>
      </c>
      <c r="F753" s="29" t="s">
        <v>399</v>
      </c>
      <c r="G753" s="29"/>
      <c r="H753" s="29">
        <f t="shared" si="29"/>
        <v>0</v>
      </c>
    </row>
    <row r="754" spans="1:8" x14ac:dyDescent="0.25">
      <c r="A754" s="9">
        <v>759</v>
      </c>
      <c r="B754" s="32" t="s">
        <v>3115</v>
      </c>
      <c r="C754" s="13" t="s">
        <v>909</v>
      </c>
      <c r="D754" s="20" t="s">
        <v>763</v>
      </c>
      <c r="E754" s="29">
        <v>20</v>
      </c>
      <c r="F754" s="29" t="s">
        <v>399</v>
      </c>
      <c r="G754" s="29"/>
      <c r="H754" s="29">
        <f t="shared" si="29"/>
        <v>0</v>
      </c>
    </row>
    <row r="755" spans="1:8" x14ac:dyDescent="0.25">
      <c r="A755" s="9">
        <v>760</v>
      </c>
      <c r="B755" s="32" t="s">
        <v>3115</v>
      </c>
      <c r="C755" s="13" t="s">
        <v>910</v>
      </c>
      <c r="D755" s="20" t="s">
        <v>765</v>
      </c>
      <c r="E755" s="29">
        <v>20</v>
      </c>
      <c r="F755" s="29" t="s">
        <v>399</v>
      </c>
      <c r="G755" s="29"/>
      <c r="H755" s="29">
        <f t="shared" si="29"/>
        <v>0</v>
      </c>
    </row>
    <row r="756" spans="1:8" x14ac:dyDescent="0.25">
      <c r="A756" s="9">
        <v>761</v>
      </c>
      <c r="B756" s="32" t="s">
        <v>3115</v>
      </c>
      <c r="C756" s="13" t="s">
        <v>911</v>
      </c>
      <c r="D756" s="20" t="s">
        <v>767</v>
      </c>
      <c r="E756" s="29">
        <v>20</v>
      </c>
      <c r="F756" s="29" t="s">
        <v>399</v>
      </c>
      <c r="G756" s="29"/>
      <c r="H756" s="29">
        <f t="shared" si="29"/>
        <v>0</v>
      </c>
    </row>
    <row r="757" spans="1:8" x14ac:dyDescent="0.25">
      <c r="A757" s="9">
        <v>762</v>
      </c>
      <c r="B757" s="32" t="s">
        <v>3115</v>
      </c>
      <c r="C757" s="13" t="s">
        <v>912</v>
      </c>
      <c r="D757" s="20" t="s">
        <v>913</v>
      </c>
      <c r="E757" s="29">
        <v>20</v>
      </c>
      <c r="F757" s="29" t="s">
        <v>399</v>
      </c>
      <c r="G757" s="29"/>
      <c r="H757" s="29">
        <f t="shared" si="29"/>
        <v>0</v>
      </c>
    </row>
    <row r="758" spans="1:8" x14ac:dyDescent="0.25">
      <c r="A758" s="9">
        <v>763</v>
      </c>
      <c r="B758" s="32" t="s">
        <v>3115</v>
      </c>
      <c r="C758" s="13" t="s">
        <v>914</v>
      </c>
      <c r="D758" s="20" t="s">
        <v>915</v>
      </c>
      <c r="E758" s="29">
        <v>20</v>
      </c>
      <c r="F758" s="29" t="s">
        <v>399</v>
      </c>
      <c r="G758" s="29"/>
      <c r="H758" s="29">
        <f t="shared" si="29"/>
        <v>0</v>
      </c>
    </row>
    <row r="759" spans="1:8" x14ac:dyDescent="0.25">
      <c r="A759" s="9">
        <v>764</v>
      </c>
      <c r="B759" s="32" t="s">
        <v>3115</v>
      </c>
      <c r="C759" s="13" t="s">
        <v>15</v>
      </c>
      <c r="D759" s="20" t="s">
        <v>15</v>
      </c>
      <c r="E759" s="29"/>
      <c r="F759" s="29"/>
      <c r="G759" s="29"/>
      <c r="H759" s="29"/>
    </row>
    <row r="760" spans="1:8" ht="45" x14ac:dyDescent="0.25">
      <c r="A760" s="9">
        <v>765</v>
      </c>
      <c r="B760" s="32" t="s">
        <v>3115</v>
      </c>
      <c r="C760" s="12"/>
      <c r="D760" s="18" t="s">
        <v>2957</v>
      </c>
      <c r="E760" s="28"/>
      <c r="F760" s="28"/>
      <c r="G760" s="28"/>
      <c r="H760" s="28"/>
    </row>
    <row r="761" spans="1:8" x14ac:dyDescent="0.25">
      <c r="A761" s="9">
        <v>766</v>
      </c>
      <c r="B761" s="32" t="s">
        <v>3115</v>
      </c>
      <c r="C761" s="13"/>
      <c r="D761" s="19" t="s">
        <v>916</v>
      </c>
      <c r="E761" s="29"/>
      <c r="F761" s="29"/>
      <c r="G761" s="29"/>
      <c r="H761" s="29"/>
    </row>
    <row r="762" spans="1:8" x14ac:dyDescent="0.25">
      <c r="A762" s="9">
        <v>767</v>
      </c>
      <c r="B762" s="32" t="s">
        <v>3115</v>
      </c>
      <c r="C762" s="13" t="s">
        <v>917</v>
      </c>
      <c r="D762" s="20" t="s">
        <v>753</v>
      </c>
      <c r="E762" s="29">
        <v>20</v>
      </c>
      <c r="F762" s="29" t="s">
        <v>399</v>
      </c>
      <c r="G762" s="29"/>
      <c r="H762" s="29">
        <f t="shared" ref="H762:H771" si="30">E762*G762</f>
        <v>0</v>
      </c>
    </row>
    <row r="763" spans="1:8" x14ac:dyDescent="0.25">
      <c r="A763" s="9">
        <v>768</v>
      </c>
      <c r="B763" s="32" t="s">
        <v>3115</v>
      </c>
      <c r="C763" s="13" t="s">
        <v>918</v>
      </c>
      <c r="D763" s="20" t="s">
        <v>755</v>
      </c>
      <c r="E763" s="29">
        <v>20</v>
      </c>
      <c r="F763" s="29" t="s">
        <v>399</v>
      </c>
      <c r="G763" s="29"/>
      <c r="H763" s="29">
        <f t="shared" si="30"/>
        <v>0</v>
      </c>
    </row>
    <row r="764" spans="1:8" x14ac:dyDescent="0.25">
      <c r="A764" s="9">
        <v>769</v>
      </c>
      <c r="B764" s="32" t="s">
        <v>3115</v>
      </c>
      <c r="C764" s="13" t="s">
        <v>919</v>
      </c>
      <c r="D764" s="20" t="s">
        <v>757</v>
      </c>
      <c r="E764" s="29">
        <v>20</v>
      </c>
      <c r="F764" s="29" t="s">
        <v>399</v>
      </c>
      <c r="G764" s="29"/>
      <c r="H764" s="29">
        <f t="shared" si="30"/>
        <v>0</v>
      </c>
    </row>
    <row r="765" spans="1:8" x14ac:dyDescent="0.25">
      <c r="A765" s="9">
        <v>770</v>
      </c>
      <c r="B765" s="32" t="s">
        <v>3115</v>
      </c>
      <c r="C765" s="13" t="s">
        <v>920</v>
      </c>
      <c r="D765" s="20" t="s">
        <v>759</v>
      </c>
      <c r="E765" s="29">
        <v>20</v>
      </c>
      <c r="F765" s="29" t="s">
        <v>399</v>
      </c>
      <c r="G765" s="29"/>
      <c r="H765" s="29">
        <f t="shared" si="30"/>
        <v>0</v>
      </c>
    </row>
    <row r="766" spans="1:8" x14ac:dyDescent="0.25">
      <c r="A766" s="9">
        <v>771</v>
      </c>
      <c r="B766" s="32" t="s">
        <v>3115</v>
      </c>
      <c r="C766" s="13" t="s">
        <v>921</v>
      </c>
      <c r="D766" s="20" t="s">
        <v>761</v>
      </c>
      <c r="E766" s="29">
        <v>20</v>
      </c>
      <c r="F766" s="29" t="s">
        <v>399</v>
      </c>
      <c r="G766" s="29"/>
      <c r="H766" s="29">
        <f t="shared" si="30"/>
        <v>0</v>
      </c>
    </row>
    <row r="767" spans="1:8" x14ac:dyDescent="0.25">
      <c r="A767" s="9">
        <v>772</v>
      </c>
      <c r="B767" s="32" t="s">
        <v>3115</v>
      </c>
      <c r="C767" s="13" t="s">
        <v>922</v>
      </c>
      <c r="D767" s="20" t="s">
        <v>763</v>
      </c>
      <c r="E767" s="29">
        <v>20</v>
      </c>
      <c r="F767" s="29" t="s">
        <v>399</v>
      </c>
      <c r="G767" s="29"/>
      <c r="H767" s="29">
        <f t="shared" si="30"/>
        <v>0</v>
      </c>
    </row>
    <row r="768" spans="1:8" x14ac:dyDescent="0.25">
      <c r="A768" s="9">
        <v>773</v>
      </c>
      <c r="B768" s="32" t="s">
        <v>3115</v>
      </c>
      <c r="C768" s="13" t="s">
        <v>923</v>
      </c>
      <c r="D768" s="20" t="s">
        <v>765</v>
      </c>
      <c r="E768" s="29">
        <v>20</v>
      </c>
      <c r="F768" s="29" t="s">
        <v>399</v>
      </c>
      <c r="G768" s="29"/>
      <c r="H768" s="29">
        <f t="shared" si="30"/>
        <v>0</v>
      </c>
    </row>
    <row r="769" spans="1:8" x14ac:dyDescent="0.25">
      <c r="A769" s="9">
        <v>774</v>
      </c>
      <c r="B769" s="32" t="s">
        <v>3115</v>
      </c>
      <c r="C769" s="13" t="s">
        <v>924</v>
      </c>
      <c r="D769" s="20" t="s">
        <v>767</v>
      </c>
      <c r="E769" s="29">
        <v>20</v>
      </c>
      <c r="F769" s="29" t="s">
        <v>399</v>
      </c>
      <c r="G769" s="29"/>
      <c r="H769" s="29">
        <f t="shared" si="30"/>
        <v>0</v>
      </c>
    </row>
    <row r="770" spans="1:8" x14ac:dyDescent="0.25">
      <c r="A770" s="9">
        <v>775</v>
      </c>
      <c r="B770" s="32" t="s">
        <v>3115</v>
      </c>
      <c r="C770" s="13" t="s">
        <v>925</v>
      </c>
      <c r="D770" s="20" t="s">
        <v>913</v>
      </c>
      <c r="E770" s="29">
        <v>20</v>
      </c>
      <c r="F770" s="29" t="s">
        <v>399</v>
      </c>
      <c r="G770" s="29"/>
      <c r="H770" s="29">
        <f t="shared" si="30"/>
        <v>0</v>
      </c>
    </row>
    <row r="771" spans="1:8" x14ac:dyDescent="0.25">
      <c r="A771" s="9">
        <v>776</v>
      </c>
      <c r="B771" s="32" t="s">
        <v>3115</v>
      </c>
      <c r="C771" s="13" t="s">
        <v>926</v>
      </c>
      <c r="D771" s="20" t="s">
        <v>915</v>
      </c>
      <c r="E771" s="29">
        <v>20</v>
      </c>
      <c r="F771" s="29" t="s">
        <v>399</v>
      </c>
      <c r="G771" s="29"/>
      <c r="H771" s="29">
        <f t="shared" si="30"/>
        <v>0</v>
      </c>
    </row>
    <row r="772" spans="1:8" x14ac:dyDescent="0.25">
      <c r="A772" s="9">
        <v>777</v>
      </c>
      <c r="B772" s="32" t="s">
        <v>3115</v>
      </c>
      <c r="C772" s="13" t="s">
        <v>15</v>
      </c>
      <c r="D772" s="20" t="s">
        <v>15</v>
      </c>
      <c r="E772" s="29"/>
      <c r="F772" s="29"/>
      <c r="G772" s="29"/>
      <c r="H772" s="29"/>
    </row>
    <row r="773" spans="1:8" ht="15.75" x14ac:dyDescent="0.25">
      <c r="A773" s="34">
        <v>778</v>
      </c>
      <c r="B773" s="41" t="s">
        <v>3115</v>
      </c>
      <c r="C773" s="42"/>
      <c r="D773" s="43" t="s">
        <v>865</v>
      </c>
      <c r="E773" s="44"/>
      <c r="F773" s="44"/>
      <c r="G773" s="44"/>
      <c r="H773" s="44"/>
    </row>
    <row r="774" spans="1:8" x14ac:dyDescent="0.25">
      <c r="A774" s="9">
        <v>779</v>
      </c>
      <c r="B774" s="32" t="s">
        <v>3115</v>
      </c>
      <c r="C774" s="11"/>
      <c r="D774" s="17" t="s">
        <v>927</v>
      </c>
      <c r="E774" s="27"/>
      <c r="F774" s="27"/>
      <c r="G774" s="27"/>
      <c r="H774" s="27"/>
    </row>
    <row r="775" spans="1:8" x14ac:dyDescent="0.25">
      <c r="A775" s="9">
        <v>780</v>
      </c>
      <c r="B775" s="32" t="s">
        <v>3115</v>
      </c>
      <c r="C775" s="13" t="s">
        <v>928</v>
      </c>
      <c r="D775" s="22" t="s">
        <v>929</v>
      </c>
      <c r="E775" s="29">
        <v>50</v>
      </c>
      <c r="F775" s="29" t="s">
        <v>399</v>
      </c>
      <c r="G775" s="29"/>
      <c r="H775" s="29">
        <f>E775*G775</f>
        <v>0</v>
      </c>
    </row>
    <row r="776" spans="1:8" ht="30" x14ac:dyDescent="0.25">
      <c r="A776" s="9">
        <v>781</v>
      </c>
      <c r="B776" s="32" t="s">
        <v>3115</v>
      </c>
      <c r="C776" s="13" t="s">
        <v>930</v>
      </c>
      <c r="D776" s="22" t="s">
        <v>931</v>
      </c>
      <c r="E776" s="29">
        <v>50</v>
      </c>
      <c r="F776" s="29" t="s">
        <v>399</v>
      </c>
      <c r="G776" s="29"/>
      <c r="H776" s="29">
        <f>E776*G776</f>
        <v>0</v>
      </c>
    </row>
    <row r="777" spans="1:8" x14ac:dyDescent="0.25">
      <c r="A777" s="9">
        <v>782</v>
      </c>
      <c r="B777" s="32" t="s">
        <v>3115</v>
      </c>
      <c r="C777" s="11"/>
      <c r="D777" s="17" t="s">
        <v>932</v>
      </c>
      <c r="E777" s="27"/>
      <c r="F777" s="27"/>
      <c r="G777" s="27"/>
      <c r="H777" s="27"/>
    </row>
    <row r="778" spans="1:8" x14ac:dyDescent="0.25">
      <c r="A778" s="9">
        <v>783</v>
      </c>
      <c r="B778" s="32" t="s">
        <v>3115</v>
      </c>
      <c r="C778" s="13" t="s">
        <v>933</v>
      </c>
      <c r="D778" s="22" t="s">
        <v>934</v>
      </c>
      <c r="E778" s="29">
        <v>50</v>
      </c>
      <c r="F778" s="29" t="s">
        <v>333</v>
      </c>
      <c r="G778" s="29"/>
      <c r="H778" s="29">
        <f>E778*G778</f>
        <v>0</v>
      </c>
    </row>
    <row r="779" spans="1:8" x14ac:dyDescent="0.25">
      <c r="A779" s="9">
        <v>784</v>
      </c>
      <c r="B779" s="32" t="s">
        <v>3115</v>
      </c>
      <c r="C779" s="11"/>
      <c r="D779" s="17" t="s">
        <v>935</v>
      </c>
      <c r="E779" s="27"/>
      <c r="F779" s="27"/>
      <c r="G779" s="27"/>
      <c r="H779" s="27"/>
    </row>
    <row r="780" spans="1:8" x14ac:dyDescent="0.25">
      <c r="A780" s="9">
        <v>785</v>
      </c>
      <c r="B780" s="32" t="s">
        <v>3115</v>
      </c>
      <c r="C780" s="13" t="s">
        <v>936</v>
      </c>
      <c r="D780" s="22" t="s">
        <v>937</v>
      </c>
      <c r="E780" s="29">
        <v>50</v>
      </c>
      <c r="F780" s="29" t="s">
        <v>333</v>
      </c>
      <c r="G780" s="29"/>
      <c r="H780" s="29">
        <f>E780*G780</f>
        <v>0</v>
      </c>
    </row>
    <row r="781" spans="1:8" x14ac:dyDescent="0.25">
      <c r="A781" s="9">
        <v>786</v>
      </c>
      <c r="B781" s="32" t="s">
        <v>3115</v>
      </c>
      <c r="C781" s="13" t="s">
        <v>938</v>
      </c>
      <c r="D781" s="22" t="s">
        <v>939</v>
      </c>
      <c r="E781" s="29">
        <v>50</v>
      </c>
      <c r="F781" s="29" t="s">
        <v>333</v>
      </c>
      <c r="G781" s="29"/>
      <c r="H781" s="29">
        <f>E781*G781</f>
        <v>0</v>
      </c>
    </row>
    <row r="782" spans="1:8" ht="15.75" thickBot="1" x14ac:dyDescent="0.3">
      <c r="A782" s="9">
        <v>787</v>
      </c>
      <c r="B782" s="32" t="s">
        <v>3115</v>
      </c>
      <c r="C782" s="13"/>
      <c r="D782" s="22"/>
      <c r="E782" s="29"/>
      <c r="F782" s="29"/>
      <c r="G782" s="29"/>
      <c r="H782" s="29"/>
    </row>
    <row r="783" spans="1:8" ht="15.75" thickBot="1" x14ac:dyDescent="0.3">
      <c r="A783" s="9">
        <v>788</v>
      </c>
      <c r="B783" s="32" t="s">
        <v>3115</v>
      </c>
      <c r="C783" s="13"/>
      <c r="D783" s="22" t="s">
        <v>2858</v>
      </c>
      <c r="E783" s="29"/>
      <c r="F783" s="29"/>
      <c r="G783" s="29"/>
      <c r="H783" s="4">
        <f>SUM(H613:H782)</f>
        <v>0</v>
      </c>
    </row>
    <row r="784" spans="1:8" x14ac:dyDescent="0.25">
      <c r="A784" s="9">
        <v>789</v>
      </c>
      <c r="B784" s="32" t="s">
        <v>3115</v>
      </c>
      <c r="C784" s="13"/>
      <c r="D784" s="22"/>
      <c r="E784" s="29"/>
      <c r="F784" s="29"/>
      <c r="G784" s="29"/>
      <c r="H784" s="29"/>
    </row>
    <row r="785" spans="1:8" ht="18.75" x14ac:dyDescent="0.3">
      <c r="A785" s="34">
        <v>790</v>
      </c>
      <c r="B785" s="47" t="s">
        <v>3116</v>
      </c>
      <c r="C785" s="37"/>
      <c r="D785" s="38" t="s">
        <v>940</v>
      </c>
      <c r="E785" s="39"/>
      <c r="F785" s="39"/>
      <c r="G785" s="39"/>
      <c r="H785" s="39"/>
    </row>
    <row r="786" spans="1:8" ht="15.75" x14ac:dyDescent="0.25">
      <c r="A786" s="34">
        <v>791</v>
      </c>
      <c r="B786" s="41" t="s">
        <v>3116</v>
      </c>
      <c r="C786" s="42"/>
      <c r="D786" s="43" t="s">
        <v>736</v>
      </c>
      <c r="E786" s="44"/>
      <c r="F786" s="44"/>
      <c r="G786" s="44"/>
      <c r="H786" s="44"/>
    </row>
    <row r="787" spans="1:8" ht="60" x14ac:dyDescent="0.25">
      <c r="A787" s="9">
        <v>792</v>
      </c>
      <c r="B787" s="32" t="s">
        <v>3116</v>
      </c>
      <c r="C787" s="13" t="s">
        <v>941</v>
      </c>
      <c r="D787" s="21" t="s">
        <v>2958</v>
      </c>
      <c r="E787" s="29"/>
      <c r="F787" s="29" t="s">
        <v>19</v>
      </c>
      <c r="G787" s="29"/>
      <c r="H787" s="29">
        <f>E787*G787</f>
        <v>0</v>
      </c>
    </row>
    <row r="788" spans="1:8" x14ac:dyDescent="0.25">
      <c r="A788" s="9">
        <v>793</v>
      </c>
      <c r="B788" s="32" t="s">
        <v>3116</v>
      </c>
      <c r="C788" s="13" t="s">
        <v>15</v>
      </c>
      <c r="D788" s="21" t="s">
        <v>15</v>
      </c>
      <c r="E788" s="29"/>
      <c r="F788" s="29"/>
      <c r="G788" s="29"/>
      <c r="H788" s="29"/>
    </row>
    <row r="789" spans="1:8" ht="15.75" x14ac:dyDescent="0.25">
      <c r="A789" s="34">
        <v>794</v>
      </c>
      <c r="B789" s="41" t="s">
        <v>3116</v>
      </c>
      <c r="C789" s="42"/>
      <c r="D789" s="43" t="s">
        <v>310</v>
      </c>
      <c r="E789" s="44"/>
      <c r="F789" s="44"/>
      <c r="G789" s="44"/>
      <c r="H789" s="44"/>
    </row>
    <row r="790" spans="1:8" x14ac:dyDescent="0.25">
      <c r="A790" s="9">
        <v>795</v>
      </c>
      <c r="B790" s="32" t="s">
        <v>3116</v>
      </c>
      <c r="C790" s="13" t="s">
        <v>15</v>
      </c>
      <c r="D790" s="21" t="s">
        <v>942</v>
      </c>
      <c r="E790" s="29"/>
      <c r="F790" s="29"/>
      <c r="G790" s="29"/>
      <c r="H790" s="29"/>
    </row>
    <row r="791" spans="1:8" ht="45" x14ac:dyDescent="0.25">
      <c r="A791" s="9">
        <v>796</v>
      </c>
      <c r="B791" s="32" t="s">
        <v>3116</v>
      </c>
      <c r="C791" s="13" t="s">
        <v>943</v>
      </c>
      <c r="D791" s="21" t="s">
        <v>944</v>
      </c>
      <c r="E791" s="29">
        <f>(100)*(1)*(1)*(1)*(1 + (0))</f>
        <v>100</v>
      </c>
      <c r="F791" s="29" t="s">
        <v>314</v>
      </c>
      <c r="G791" s="29"/>
      <c r="H791" s="29">
        <f t="shared" ref="H791:H801" si="31">E791*G791</f>
        <v>0</v>
      </c>
    </row>
    <row r="792" spans="1:8" ht="60" x14ac:dyDescent="0.25">
      <c r="A792" s="9">
        <v>797</v>
      </c>
      <c r="B792" s="32" t="s">
        <v>3116</v>
      </c>
      <c r="C792" s="13" t="s">
        <v>945</v>
      </c>
      <c r="D792" s="21" t="s">
        <v>946</v>
      </c>
      <c r="E792" s="29">
        <f>(20)*(1)*(1)*(1)*(1 + (0))</f>
        <v>20</v>
      </c>
      <c r="F792" s="29" t="s">
        <v>399</v>
      </c>
      <c r="G792" s="29"/>
      <c r="H792" s="29">
        <f t="shared" si="31"/>
        <v>0</v>
      </c>
    </row>
    <row r="793" spans="1:8" x14ac:dyDescent="0.25">
      <c r="A793" s="9">
        <v>798</v>
      </c>
      <c r="B793" s="32" t="s">
        <v>3116</v>
      </c>
      <c r="C793" s="13" t="s">
        <v>947</v>
      </c>
      <c r="D793" s="21" t="s">
        <v>948</v>
      </c>
      <c r="E793" s="29">
        <f>(50)*(1)*(1)*(1)*(1 + (0))</f>
        <v>50</v>
      </c>
      <c r="F793" s="29" t="s">
        <v>333</v>
      </c>
      <c r="G793" s="29"/>
      <c r="H793" s="29">
        <f t="shared" si="31"/>
        <v>0</v>
      </c>
    </row>
    <row r="794" spans="1:8" x14ac:dyDescent="0.25">
      <c r="A794" s="9">
        <v>799</v>
      </c>
      <c r="B794" s="32" t="s">
        <v>3116</v>
      </c>
      <c r="C794" s="13" t="s">
        <v>949</v>
      </c>
      <c r="D794" s="21" t="s">
        <v>950</v>
      </c>
      <c r="E794" s="29">
        <f>(20)*(1)*(1)*(1)*(1 + (0))</f>
        <v>20</v>
      </c>
      <c r="F794" s="29" t="s">
        <v>399</v>
      </c>
      <c r="G794" s="29"/>
      <c r="H794" s="29">
        <f t="shared" si="31"/>
        <v>0</v>
      </c>
    </row>
    <row r="795" spans="1:8" x14ac:dyDescent="0.25">
      <c r="A795" s="9">
        <v>800</v>
      </c>
      <c r="B795" s="32" t="s">
        <v>3116</v>
      </c>
      <c r="C795" s="13" t="s">
        <v>951</v>
      </c>
      <c r="D795" s="21" t="s">
        <v>952</v>
      </c>
      <c r="E795" s="29">
        <f>(100)*(1)*(1)*(1)*(1 + (0))</f>
        <v>100</v>
      </c>
      <c r="F795" s="29" t="s">
        <v>333</v>
      </c>
      <c r="G795" s="29"/>
      <c r="H795" s="29">
        <f t="shared" si="31"/>
        <v>0</v>
      </c>
    </row>
    <row r="796" spans="1:8" x14ac:dyDescent="0.25">
      <c r="A796" s="9">
        <v>801</v>
      </c>
      <c r="B796" s="32" t="s">
        <v>3116</v>
      </c>
      <c r="C796" s="13" t="s">
        <v>953</v>
      </c>
      <c r="D796" s="21" t="s">
        <v>954</v>
      </c>
      <c r="E796" s="29">
        <f>(100)*(1)*(1)*(1)*(1 + (0))</f>
        <v>100</v>
      </c>
      <c r="F796" s="29" t="s">
        <v>333</v>
      </c>
      <c r="G796" s="29"/>
      <c r="H796" s="29">
        <f t="shared" si="31"/>
        <v>0</v>
      </c>
    </row>
    <row r="797" spans="1:8" x14ac:dyDescent="0.25">
      <c r="A797" s="9">
        <v>802</v>
      </c>
      <c r="B797" s="32" t="s">
        <v>3116</v>
      </c>
      <c r="C797" s="13" t="s">
        <v>955</v>
      </c>
      <c r="D797" s="21" t="s">
        <v>956</v>
      </c>
      <c r="E797" s="29">
        <f>(20)*(1)*(1)*(1)*(1 + (0))</f>
        <v>20</v>
      </c>
      <c r="F797" s="29" t="s">
        <v>399</v>
      </c>
      <c r="G797" s="29"/>
      <c r="H797" s="29">
        <f t="shared" si="31"/>
        <v>0</v>
      </c>
    </row>
    <row r="798" spans="1:8" x14ac:dyDescent="0.25">
      <c r="A798" s="9">
        <v>803</v>
      </c>
      <c r="B798" s="32" t="s">
        <v>3116</v>
      </c>
      <c r="C798" s="13" t="s">
        <v>957</v>
      </c>
      <c r="D798" s="21" t="s">
        <v>958</v>
      </c>
      <c r="E798" s="29">
        <v>50</v>
      </c>
      <c r="F798" s="29" t="s">
        <v>399</v>
      </c>
      <c r="G798" s="29"/>
      <c r="H798" s="29">
        <f t="shared" si="31"/>
        <v>0</v>
      </c>
    </row>
    <row r="799" spans="1:8" x14ac:dyDescent="0.25">
      <c r="A799" s="9">
        <v>804</v>
      </c>
      <c r="B799" s="32" t="s">
        <v>3116</v>
      </c>
      <c r="C799" s="13" t="s">
        <v>959</v>
      </c>
      <c r="D799" s="21" t="s">
        <v>960</v>
      </c>
      <c r="E799" s="29">
        <f>(100)*(1)*(1)*(1)*(1 + (0))</f>
        <v>100</v>
      </c>
      <c r="F799" s="29" t="s">
        <v>314</v>
      </c>
      <c r="G799" s="29"/>
      <c r="H799" s="29">
        <f t="shared" si="31"/>
        <v>0</v>
      </c>
    </row>
    <row r="800" spans="1:8" x14ac:dyDescent="0.25">
      <c r="A800" s="9">
        <v>805</v>
      </c>
      <c r="B800" s="32" t="s">
        <v>3116</v>
      </c>
      <c r="C800" s="13" t="s">
        <v>961</v>
      </c>
      <c r="D800" s="21" t="s">
        <v>962</v>
      </c>
      <c r="E800" s="29">
        <f>(100)*(1)*(1)*(1)*(1 + (0))</f>
        <v>100</v>
      </c>
      <c r="F800" s="29" t="s">
        <v>314</v>
      </c>
      <c r="G800" s="29"/>
      <c r="H800" s="29">
        <f t="shared" si="31"/>
        <v>0</v>
      </c>
    </row>
    <row r="801" spans="1:8" x14ac:dyDescent="0.25">
      <c r="A801" s="9">
        <v>806</v>
      </c>
      <c r="B801" s="32" t="s">
        <v>3116</v>
      </c>
      <c r="C801" s="13" t="s">
        <v>963</v>
      </c>
      <c r="D801" s="21" t="s">
        <v>964</v>
      </c>
      <c r="E801" s="29">
        <f>(100)*(1)*(1)*(1)*(1 + (0))</f>
        <v>100</v>
      </c>
      <c r="F801" s="29" t="s">
        <v>314</v>
      </c>
      <c r="G801" s="29"/>
      <c r="H801" s="29">
        <f t="shared" si="31"/>
        <v>0</v>
      </c>
    </row>
    <row r="802" spans="1:8" x14ac:dyDescent="0.25">
      <c r="A802" s="9">
        <v>807</v>
      </c>
      <c r="B802" s="32" t="s">
        <v>3116</v>
      </c>
      <c r="C802" s="13" t="s">
        <v>15</v>
      </c>
      <c r="D802" s="21" t="s">
        <v>15</v>
      </c>
      <c r="E802" s="29"/>
      <c r="F802" s="29"/>
      <c r="G802" s="29"/>
      <c r="H802" s="29"/>
    </row>
    <row r="803" spans="1:8" ht="15.75" x14ac:dyDescent="0.25">
      <c r="A803" s="34">
        <v>808</v>
      </c>
      <c r="B803" s="41" t="s">
        <v>3116</v>
      </c>
      <c r="C803" s="42"/>
      <c r="D803" s="43" t="s">
        <v>324</v>
      </c>
      <c r="E803" s="44"/>
      <c r="F803" s="44"/>
      <c r="G803" s="44"/>
      <c r="H803" s="44"/>
    </row>
    <row r="804" spans="1:8" ht="15.75" x14ac:dyDescent="0.25">
      <c r="A804" s="34">
        <v>809</v>
      </c>
      <c r="B804" s="41" t="s">
        <v>3116</v>
      </c>
      <c r="C804" s="42"/>
      <c r="D804" s="43" t="s">
        <v>965</v>
      </c>
      <c r="E804" s="44"/>
      <c r="F804" s="44"/>
      <c r="G804" s="44"/>
      <c r="H804" s="44"/>
    </row>
    <row r="805" spans="1:8" x14ac:dyDescent="0.25">
      <c r="A805" s="9">
        <v>810</v>
      </c>
      <c r="B805" s="32" t="s">
        <v>3116</v>
      </c>
      <c r="C805" s="11"/>
      <c r="D805" s="17" t="s">
        <v>966</v>
      </c>
      <c r="E805" s="27"/>
      <c r="F805" s="27"/>
      <c r="G805" s="27"/>
      <c r="H805" s="27"/>
    </row>
    <row r="806" spans="1:8" ht="31.5" x14ac:dyDescent="0.25">
      <c r="A806" s="34">
        <v>811</v>
      </c>
      <c r="B806" s="41" t="s">
        <v>3116</v>
      </c>
      <c r="C806" s="42"/>
      <c r="D806" s="43" t="s">
        <v>967</v>
      </c>
      <c r="E806" s="44"/>
      <c r="F806" s="44"/>
      <c r="G806" s="44"/>
      <c r="H806" s="44"/>
    </row>
    <row r="807" spans="1:8" x14ac:dyDescent="0.25">
      <c r="A807" s="9">
        <v>812</v>
      </c>
      <c r="B807" s="32" t="s">
        <v>3116</v>
      </c>
      <c r="C807" s="13" t="s">
        <v>968</v>
      </c>
      <c r="D807" s="21" t="s">
        <v>969</v>
      </c>
      <c r="E807" s="29">
        <v>50</v>
      </c>
      <c r="F807" s="29" t="s">
        <v>333</v>
      </c>
      <c r="G807" s="29"/>
      <c r="H807" s="29">
        <f t="shared" ref="H807:H817" si="32">E807*G807</f>
        <v>0</v>
      </c>
    </row>
    <row r="808" spans="1:8" x14ac:dyDescent="0.25">
      <c r="A808" s="9">
        <v>813</v>
      </c>
      <c r="B808" s="32" t="s">
        <v>3116</v>
      </c>
      <c r="C808" s="13" t="s">
        <v>970</v>
      </c>
      <c r="D808" s="21" t="s">
        <v>971</v>
      </c>
      <c r="E808" s="29">
        <v>50</v>
      </c>
      <c r="F808" s="29" t="s">
        <v>333</v>
      </c>
      <c r="G808" s="29"/>
      <c r="H808" s="29">
        <f t="shared" si="32"/>
        <v>0</v>
      </c>
    </row>
    <row r="809" spans="1:8" x14ac:dyDescent="0.25">
      <c r="A809" s="9">
        <v>814</v>
      </c>
      <c r="B809" s="32" t="s">
        <v>3116</v>
      </c>
      <c r="C809" s="13" t="s">
        <v>972</v>
      </c>
      <c r="D809" s="21" t="s">
        <v>973</v>
      </c>
      <c r="E809" s="29">
        <v>50</v>
      </c>
      <c r="F809" s="29" t="s">
        <v>333</v>
      </c>
      <c r="G809" s="29"/>
      <c r="H809" s="29">
        <f t="shared" si="32"/>
        <v>0</v>
      </c>
    </row>
    <row r="810" spans="1:8" x14ac:dyDescent="0.25">
      <c r="A810" s="9">
        <v>815</v>
      </c>
      <c r="B810" s="32" t="s">
        <v>3116</v>
      </c>
      <c r="C810" s="13" t="s">
        <v>974</v>
      </c>
      <c r="D810" s="21" t="s">
        <v>975</v>
      </c>
      <c r="E810" s="29">
        <v>50</v>
      </c>
      <c r="F810" s="29" t="s">
        <v>333</v>
      </c>
      <c r="G810" s="29"/>
      <c r="H810" s="29">
        <f t="shared" si="32"/>
        <v>0</v>
      </c>
    </row>
    <row r="811" spans="1:8" x14ac:dyDescent="0.25">
      <c r="A811" s="9">
        <v>816</v>
      </c>
      <c r="B811" s="32" t="s">
        <v>3116</v>
      </c>
      <c r="C811" s="13" t="s">
        <v>976</v>
      </c>
      <c r="D811" s="21" t="s">
        <v>977</v>
      </c>
      <c r="E811" s="29">
        <v>50</v>
      </c>
      <c r="F811" s="29" t="s">
        <v>333</v>
      </c>
      <c r="G811" s="29"/>
      <c r="H811" s="29">
        <f t="shared" si="32"/>
        <v>0</v>
      </c>
    </row>
    <row r="812" spans="1:8" x14ac:dyDescent="0.25">
      <c r="A812" s="9">
        <v>817</v>
      </c>
      <c r="B812" s="32" t="s">
        <v>3116</v>
      </c>
      <c r="C812" s="13" t="s">
        <v>978</v>
      </c>
      <c r="D812" s="21" t="s">
        <v>979</v>
      </c>
      <c r="E812" s="29">
        <v>50</v>
      </c>
      <c r="F812" s="29" t="s">
        <v>333</v>
      </c>
      <c r="G812" s="29"/>
      <c r="H812" s="29">
        <f t="shared" si="32"/>
        <v>0</v>
      </c>
    </row>
    <row r="813" spans="1:8" x14ac:dyDescent="0.25">
      <c r="A813" s="9">
        <v>818</v>
      </c>
      <c r="B813" s="32" t="s">
        <v>3116</v>
      </c>
      <c r="C813" s="13" t="s">
        <v>980</v>
      </c>
      <c r="D813" s="21" t="s">
        <v>981</v>
      </c>
      <c r="E813" s="29">
        <v>50</v>
      </c>
      <c r="F813" s="29" t="s">
        <v>333</v>
      </c>
      <c r="G813" s="29"/>
      <c r="H813" s="29">
        <f t="shared" si="32"/>
        <v>0</v>
      </c>
    </row>
    <row r="814" spans="1:8" x14ac:dyDescent="0.25">
      <c r="A814" s="9">
        <v>819</v>
      </c>
      <c r="B814" s="32" t="s">
        <v>3116</v>
      </c>
      <c r="C814" s="13" t="s">
        <v>982</v>
      </c>
      <c r="D814" s="21" t="s">
        <v>983</v>
      </c>
      <c r="E814" s="29">
        <v>50</v>
      </c>
      <c r="F814" s="29" t="s">
        <v>333</v>
      </c>
      <c r="G814" s="29"/>
      <c r="H814" s="29">
        <f t="shared" si="32"/>
        <v>0</v>
      </c>
    </row>
    <row r="815" spans="1:8" x14ac:dyDescent="0.25">
      <c r="A815" s="9">
        <v>820</v>
      </c>
      <c r="B815" s="32" t="s">
        <v>3116</v>
      </c>
      <c r="C815" s="13" t="s">
        <v>984</v>
      </c>
      <c r="D815" s="21" t="s">
        <v>985</v>
      </c>
      <c r="E815" s="29">
        <v>50</v>
      </c>
      <c r="F815" s="29" t="s">
        <v>333</v>
      </c>
      <c r="G815" s="29"/>
      <c r="H815" s="29">
        <f t="shared" si="32"/>
        <v>0</v>
      </c>
    </row>
    <row r="816" spans="1:8" x14ac:dyDescent="0.25">
      <c r="A816" s="9">
        <v>821</v>
      </c>
      <c r="B816" s="32" t="s">
        <v>3116</v>
      </c>
      <c r="C816" s="13" t="s">
        <v>986</v>
      </c>
      <c r="D816" s="21" t="s">
        <v>987</v>
      </c>
      <c r="E816" s="29">
        <v>50</v>
      </c>
      <c r="F816" s="29" t="s">
        <v>333</v>
      </c>
      <c r="G816" s="29"/>
      <c r="H816" s="29">
        <f t="shared" si="32"/>
        <v>0</v>
      </c>
    </row>
    <row r="817" spans="1:8" x14ac:dyDescent="0.25">
      <c r="A817" s="9">
        <v>822</v>
      </c>
      <c r="B817" s="32" t="s">
        <v>3116</v>
      </c>
      <c r="C817" s="13" t="s">
        <v>988</v>
      </c>
      <c r="D817" s="21" t="s">
        <v>989</v>
      </c>
      <c r="E817" s="29">
        <v>50</v>
      </c>
      <c r="F817" s="29" t="s">
        <v>333</v>
      </c>
      <c r="G817" s="29"/>
      <c r="H817" s="29">
        <f t="shared" si="32"/>
        <v>0</v>
      </c>
    </row>
    <row r="818" spans="1:8" x14ac:dyDescent="0.25">
      <c r="A818" s="9">
        <v>823</v>
      </c>
      <c r="B818" s="32" t="s">
        <v>3116</v>
      </c>
      <c r="C818" s="13"/>
      <c r="D818" s="21"/>
      <c r="E818" s="29"/>
      <c r="F818" s="29"/>
      <c r="G818" s="29"/>
      <c r="H818" s="29"/>
    </row>
    <row r="819" spans="1:8" ht="31.5" x14ac:dyDescent="0.25">
      <c r="A819" s="34">
        <v>824</v>
      </c>
      <c r="B819" s="41" t="s">
        <v>3116</v>
      </c>
      <c r="C819" s="42"/>
      <c r="D819" s="43" t="s">
        <v>990</v>
      </c>
      <c r="E819" s="44"/>
      <c r="F819" s="44"/>
      <c r="G819" s="44"/>
      <c r="H819" s="44"/>
    </row>
    <row r="820" spans="1:8" x14ac:dyDescent="0.25">
      <c r="A820" s="9">
        <v>825</v>
      </c>
      <c r="B820" s="32" t="s">
        <v>3116</v>
      </c>
      <c r="C820" s="13" t="s">
        <v>991</v>
      </c>
      <c r="D820" s="21" t="s">
        <v>969</v>
      </c>
      <c r="E820" s="29">
        <v>50</v>
      </c>
      <c r="F820" s="29" t="s">
        <v>333</v>
      </c>
      <c r="G820" s="29"/>
      <c r="H820" s="29">
        <f t="shared" ref="H820:H830" si="33">E820*G820</f>
        <v>0</v>
      </c>
    </row>
    <row r="821" spans="1:8" x14ac:dyDescent="0.25">
      <c r="A821" s="9">
        <v>826</v>
      </c>
      <c r="B821" s="32" t="s">
        <v>3116</v>
      </c>
      <c r="C821" s="13" t="s">
        <v>992</v>
      </c>
      <c r="D821" s="21" t="s">
        <v>971</v>
      </c>
      <c r="E821" s="29">
        <v>50</v>
      </c>
      <c r="F821" s="29" t="s">
        <v>333</v>
      </c>
      <c r="G821" s="29"/>
      <c r="H821" s="29">
        <f t="shared" si="33"/>
        <v>0</v>
      </c>
    </row>
    <row r="822" spans="1:8" x14ac:dyDescent="0.25">
      <c r="A822" s="9">
        <v>827</v>
      </c>
      <c r="B822" s="32" t="s">
        <v>3116</v>
      </c>
      <c r="C822" s="13" t="s">
        <v>993</v>
      </c>
      <c r="D822" s="21" t="s">
        <v>973</v>
      </c>
      <c r="E822" s="29">
        <v>50</v>
      </c>
      <c r="F822" s="29" t="s">
        <v>333</v>
      </c>
      <c r="G822" s="29"/>
      <c r="H822" s="29">
        <f t="shared" si="33"/>
        <v>0</v>
      </c>
    </row>
    <row r="823" spans="1:8" x14ac:dyDescent="0.25">
      <c r="A823" s="9">
        <v>828</v>
      </c>
      <c r="B823" s="32" t="s">
        <v>3116</v>
      </c>
      <c r="C823" s="13" t="s">
        <v>994</v>
      </c>
      <c r="D823" s="21" t="s">
        <v>975</v>
      </c>
      <c r="E823" s="29">
        <v>50</v>
      </c>
      <c r="F823" s="29" t="s">
        <v>333</v>
      </c>
      <c r="G823" s="29"/>
      <c r="H823" s="29">
        <f t="shared" si="33"/>
        <v>0</v>
      </c>
    </row>
    <row r="824" spans="1:8" x14ac:dyDescent="0.25">
      <c r="A824" s="9">
        <v>829</v>
      </c>
      <c r="B824" s="32" t="s">
        <v>3116</v>
      </c>
      <c r="C824" s="13" t="s">
        <v>995</v>
      </c>
      <c r="D824" s="21" t="s">
        <v>977</v>
      </c>
      <c r="E824" s="29">
        <v>50</v>
      </c>
      <c r="F824" s="29" t="s">
        <v>333</v>
      </c>
      <c r="G824" s="29"/>
      <c r="H824" s="29">
        <f t="shared" si="33"/>
        <v>0</v>
      </c>
    </row>
    <row r="825" spans="1:8" x14ac:dyDescent="0.25">
      <c r="A825" s="9">
        <v>830</v>
      </c>
      <c r="B825" s="32" t="s">
        <v>3116</v>
      </c>
      <c r="C825" s="13" t="s">
        <v>996</v>
      </c>
      <c r="D825" s="21" t="s">
        <v>979</v>
      </c>
      <c r="E825" s="29">
        <v>50</v>
      </c>
      <c r="F825" s="29" t="s">
        <v>333</v>
      </c>
      <c r="G825" s="29"/>
      <c r="H825" s="29">
        <f t="shared" si="33"/>
        <v>0</v>
      </c>
    </row>
    <row r="826" spans="1:8" x14ac:dyDescent="0.25">
      <c r="A826" s="9">
        <v>831</v>
      </c>
      <c r="B826" s="32" t="s">
        <v>3116</v>
      </c>
      <c r="C826" s="13" t="s">
        <v>997</v>
      </c>
      <c r="D826" s="21" t="s">
        <v>981</v>
      </c>
      <c r="E826" s="29">
        <v>50</v>
      </c>
      <c r="F826" s="29" t="s">
        <v>333</v>
      </c>
      <c r="G826" s="29"/>
      <c r="H826" s="29">
        <f t="shared" si="33"/>
        <v>0</v>
      </c>
    </row>
    <row r="827" spans="1:8" x14ac:dyDescent="0.25">
      <c r="A827" s="9">
        <v>832</v>
      </c>
      <c r="B827" s="32" t="s">
        <v>3116</v>
      </c>
      <c r="C827" s="13" t="s">
        <v>998</v>
      </c>
      <c r="D827" s="21" t="s">
        <v>983</v>
      </c>
      <c r="E827" s="29">
        <v>50</v>
      </c>
      <c r="F827" s="29" t="s">
        <v>333</v>
      </c>
      <c r="G827" s="29"/>
      <c r="H827" s="29">
        <f t="shared" si="33"/>
        <v>0</v>
      </c>
    </row>
    <row r="828" spans="1:8" x14ac:dyDescent="0.25">
      <c r="A828" s="9">
        <v>833</v>
      </c>
      <c r="B828" s="32" t="s">
        <v>3116</v>
      </c>
      <c r="C828" s="13" t="s">
        <v>999</v>
      </c>
      <c r="D828" s="21" t="s">
        <v>985</v>
      </c>
      <c r="E828" s="29">
        <v>50</v>
      </c>
      <c r="F828" s="29" t="s">
        <v>333</v>
      </c>
      <c r="G828" s="29"/>
      <c r="H828" s="29">
        <f t="shared" si="33"/>
        <v>0</v>
      </c>
    </row>
    <row r="829" spans="1:8" x14ac:dyDescent="0.25">
      <c r="A829" s="9">
        <v>834</v>
      </c>
      <c r="B829" s="32" t="s">
        <v>3116</v>
      </c>
      <c r="C829" s="13" t="s">
        <v>1000</v>
      </c>
      <c r="D829" s="21" t="s">
        <v>987</v>
      </c>
      <c r="E829" s="29">
        <v>50</v>
      </c>
      <c r="F829" s="29" t="s">
        <v>333</v>
      </c>
      <c r="G829" s="29"/>
      <c r="H829" s="29">
        <f t="shared" si="33"/>
        <v>0</v>
      </c>
    </row>
    <row r="830" spans="1:8" x14ac:dyDescent="0.25">
      <c r="A830" s="9">
        <v>835</v>
      </c>
      <c r="B830" s="32" t="s">
        <v>3116</v>
      </c>
      <c r="C830" s="13" t="s">
        <v>1001</v>
      </c>
      <c r="D830" s="21" t="s">
        <v>989</v>
      </c>
      <c r="E830" s="29">
        <v>50</v>
      </c>
      <c r="F830" s="29" t="s">
        <v>333</v>
      </c>
      <c r="G830" s="29"/>
      <c r="H830" s="29">
        <f t="shared" si="33"/>
        <v>0</v>
      </c>
    </row>
    <row r="831" spans="1:8" x14ac:dyDescent="0.25">
      <c r="A831" s="9">
        <v>836</v>
      </c>
      <c r="B831" s="32" t="s">
        <v>3116</v>
      </c>
      <c r="C831" s="13"/>
      <c r="D831" s="21"/>
      <c r="E831" s="29"/>
      <c r="F831" s="29"/>
      <c r="G831" s="29"/>
      <c r="H831" s="29"/>
    </row>
    <row r="832" spans="1:8" ht="15.75" x14ac:dyDescent="0.25">
      <c r="A832" s="34">
        <v>837</v>
      </c>
      <c r="B832" s="41" t="s">
        <v>3116</v>
      </c>
      <c r="C832" s="42"/>
      <c r="D832" s="43" t="s">
        <v>1002</v>
      </c>
      <c r="E832" s="44"/>
      <c r="F832" s="44"/>
      <c r="G832" s="44"/>
      <c r="H832" s="44"/>
    </row>
    <row r="833" spans="1:8" x14ac:dyDescent="0.25">
      <c r="A833" s="9">
        <v>838</v>
      </c>
      <c r="B833" s="32" t="s">
        <v>3116</v>
      </c>
      <c r="C833" s="11"/>
      <c r="D833" s="17" t="s">
        <v>1003</v>
      </c>
      <c r="E833" s="27"/>
      <c r="F833" s="27"/>
      <c r="G833" s="27"/>
      <c r="H833" s="27"/>
    </row>
    <row r="834" spans="1:8" x14ac:dyDescent="0.25">
      <c r="A834" s="9">
        <v>839</v>
      </c>
      <c r="B834" s="32" t="s">
        <v>3116</v>
      </c>
      <c r="C834" s="13" t="s">
        <v>1004</v>
      </c>
      <c r="D834" s="22" t="s">
        <v>1005</v>
      </c>
      <c r="E834" s="29">
        <f t="shared" ref="E834:E841" si="34">(60)*(1)*(1)*(1)*(1 + (0))</f>
        <v>60</v>
      </c>
      <c r="F834" s="29" t="s">
        <v>333</v>
      </c>
      <c r="G834" s="29"/>
      <c r="H834" s="29">
        <f t="shared" ref="H834:H845" si="35">E834*G834</f>
        <v>0</v>
      </c>
    </row>
    <row r="835" spans="1:8" x14ac:dyDescent="0.25">
      <c r="A835" s="9">
        <v>840</v>
      </c>
      <c r="B835" s="32" t="s">
        <v>3116</v>
      </c>
      <c r="C835" s="13" t="s">
        <v>1006</v>
      </c>
      <c r="D835" s="22" t="s">
        <v>1007</v>
      </c>
      <c r="E835" s="29">
        <f t="shared" si="34"/>
        <v>60</v>
      </c>
      <c r="F835" s="29" t="s">
        <v>333</v>
      </c>
      <c r="G835" s="29"/>
      <c r="H835" s="29">
        <f t="shared" si="35"/>
        <v>0</v>
      </c>
    </row>
    <row r="836" spans="1:8" x14ac:dyDescent="0.25">
      <c r="A836" s="9">
        <v>841</v>
      </c>
      <c r="B836" s="32" t="s">
        <v>3116</v>
      </c>
      <c r="C836" s="13" t="s">
        <v>1008</v>
      </c>
      <c r="D836" s="22" t="s">
        <v>1009</v>
      </c>
      <c r="E836" s="29">
        <f t="shared" si="34"/>
        <v>60</v>
      </c>
      <c r="F836" s="29" t="s">
        <v>333</v>
      </c>
      <c r="G836" s="29"/>
      <c r="H836" s="29">
        <f t="shared" si="35"/>
        <v>0</v>
      </c>
    </row>
    <row r="837" spans="1:8" x14ac:dyDescent="0.25">
      <c r="A837" s="9">
        <v>842</v>
      </c>
      <c r="B837" s="32" t="s">
        <v>3116</v>
      </c>
      <c r="C837" s="13" t="s">
        <v>1010</v>
      </c>
      <c r="D837" s="22" t="s">
        <v>1011</v>
      </c>
      <c r="E837" s="29">
        <f t="shared" si="34"/>
        <v>60</v>
      </c>
      <c r="F837" s="29" t="s">
        <v>333</v>
      </c>
      <c r="G837" s="29"/>
      <c r="H837" s="29">
        <f t="shared" si="35"/>
        <v>0</v>
      </c>
    </row>
    <row r="838" spans="1:8" x14ac:dyDescent="0.25">
      <c r="A838" s="9">
        <v>843</v>
      </c>
      <c r="B838" s="32" t="s">
        <v>3116</v>
      </c>
      <c r="C838" s="13" t="s">
        <v>1012</v>
      </c>
      <c r="D838" s="22" t="s">
        <v>1013</v>
      </c>
      <c r="E838" s="29">
        <f t="shared" si="34"/>
        <v>60</v>
      </c>
      <c r="F838" s="29" t="s">
        <v>333</v>
      </c>
      <c r="G838" s="29"/>
      <c r="H838" s="29">
        <f t="shared" si="35"/>
        <v>0</v>
      </c>
    </row>
    <row r="839" spans="1:8" x14ac:dyDescent="0.25">
      <c r="A839" s="9">
        <v>844</v>
      </c>
      <c r="B839" s="32" t="s">
        <v>3116</v>
      </c>
      <c r="C839" s="13" t="s">
        <v>1014</v>
      </c>
      <c r="D839" s="22" t="s">
        <v>1015</v>
      </c>
      <c r="E839" s="29">
        <f t="shared" si="34"/>
        <v>60</v>
      </c>
      <c r="F839" s="29" t="s">
        <v>333</v>
      </c>
      <c r="G839" s="29"/>
      <c r="H839" s="29">
        <f t="shared" si="35"/>
        <v>0</v>
      </c>
    </row>
    <row r="840" spans="1:8" x14ac:dyDescent="0.25">
      <c r="A840" s="9">
        <v>845</v>
      </c>
      <c r="B840" s="32" t="s">
        <v>3116</v>
      </c>
      <c r="C840" s="13" t="s">
        <v>1016</v>
      </c>
      <c r="D840" s="22" t="s">
        <v>1017</v>
      </c>
      <c r="E840" s="29">
        <f t="shared" si="34"/>
        <v>60</v>
      </c>
      <c r="F840" s="29" t="s">
        <v>333</v>
      </c>
      <c r="G840" s="29"/>
      <c r="H840" s="29">
        <f t="shared" si="35"/>
        <v>0</v>
      </c>
    </row>
    <row r="841" spans="1:8" x14ac:dyDescent="0.25">
      <c r="A841" s="9">
        <v>846</v>
      </c>
      <c r="B841" s="32" t="s">
        <v>3116</v>
      </c>
      <c r="C841" s="13" t="s">
        <v>1018</v>
      </c>
      <c r="D841" s="22" t="s">
        <v>1019</v>
      </c>
      <c r="E841" s="29">
        <f t="shared" si="34"/>
        <v>60</v>
      </c>
      <c r="F841" s="29" t="s">
        <v>333</v>
      </c>
      <c r="G841" s="29"/>
      <c r="H841" s="29">
        <f t="shared" si="35"/>
        <v>0</v>
      </c>
    </row>
    <row r="842" spans="1:8" x14ac:dyDescent="0.25">
      <c r="A842" s="9">
        <v>847</v>
      </c>
      <c r="B842" s="32" t="s">
        <v>3116</v>
      </c>
      <c r="C842" s="13" t="s">
        <v>1020</v>
      </c>
      <c r="D842" s="22" t="s">
        <v>1021</v>
      </c>
      <c r="E842" s="29">
        <f>(100)*(1)*(1)*(1)*(1 + (0))</f>
        <v>100</v>
      </c>
      <c r="F842" s="29" t="s">
        <v>399</v>
      </c>
      <c r="G842" s="29"/>
      <c r="H842" s="29">
        <f t="shared" si="35"/>
        <v>0</v>
      </c>
    </row>
    <row r="843" spans="1:8" x14ac:dyDescent="0.25">
      <c r="A843" s="9">
        <v>848</v>
      </c>
      <c r="B843" s="32" t="s">
        <v>3116</v>
      </c>
      <c r="C843" s="13" t="s">
        <v>1022</v>
      </c>
      <c r="D843" s="22" t="s">
        <v>1023</v>
      </c>
      <c r="E843" s="29">
        <f>(60)*(1)*(1)*(1)*(1 + (0))</f>
        <v>60</v>
      </c>
      <c r="F843" s="29" t="s">
        <v>333</v>
      </c>
      <c r="G843" s="29"/>
      <c r="H843" s="29">
        <f t="shared" si="35"/>
        <v>0</v>
      </c>
    </row>
    <row r="844" spans="1:8" x14ac:dyDescent="0.25">
      <c r="A844" s="9">
        <v>849</v>
      </c>
      <c r="B844" s="32" t="s">
        <v>3116</v>
      </c>
      <c r="C844" s="13" t="s">
        <v>1024</v>
      </c>
      <c r="D844" s="22" t="s">
        <v>1025</v>
      </c>
      <c r="E844" s="29">
        <f>(60)*(1)*(1)*(1)*(1 + (0))</f>
        <v>60</v>
      </c>
      <c r="F844" s="29" t="s">
        <v>333</v>
      </c>
      <c r="G844" s="29"/>
      <c r="H844" s="29">
        <f t="shared" si="35"/>
        <v>0</v>
      </c>
    </row>
    <row r="845" spans="1:8" x14ac:dyDescent="0.25">
      <c r="A845" s="9">
        <v>850</v>
      </c>
      <c r="B845" s="32" t="s">
        <v>3116</v>
      </c>
      <c r="C845" s="13" t="s">
        <v>1026</v>
      </c>
      <c r="D845" s="22" t="s">
        <v>1027</v>
      </c>
      <c r="E845" s="29">
        <f>(60)*(1)*(1)*(1)*(1 + (0))</f>
        <v>60</v>
      </c>
      <c r="F845" s="29" t="s">
        <v>333</v>
      </c>
      <c r="G845" s="29"/>
      <c r="H845" s="29">
        <f t="shared" si="35"/>
        <v>0</v>
      </c>
    </row>
    <row r="846" spans="1:8" x14ac:dyDescent="0.25">
      <c r="A846" s="9">
        <v>851</v>
      </c>
      <c r="B846" s="32" t="s">
        <v>3116</v>
      </c>
      <c r="C846" s="11"/>
      <c r="D846" s="17" t="s">
        <v>1028</v>
      </c>
      <c r="E846" s="27"/>
      <c r="F846" s="27"/>
      <c r="G846" s="27"/>
      <c r="H846" s="27"/>
    </row>
    <row r="847" spans="1:8" x14ac:dyDescent="0.25">
      <c r="A847" s="9">
        <v>852</v>
      </c>
      <c r="B847" s="32" t="s">
        <v>3116</v>
      </c>
      <c r="C847" s="13" t="s">
        <v>1029</v>
      </c>
      <c r="D847" s="22" t="s">
        <v>1030</v>
      </c>
      <c r="E847" s="29">
        <f>(50)*(1)*(1)*(1)*(1 + (0))</f>
        <v>50</v>
      </c>
      <c r="F847" s="29" t="s">
        <v>333</v>
      </c>
      <c r="G847" s="29"/>
      <c r="H847" s="29">
        <f>E847*G847</f>
        <v>0</v>
      </c>
    </row>
    <row r="848" spans="1:8" x14ac:dyDescent="0.25">
      <c r="A848" s="9">
        <v>853</v>
      </c>
      <c r="B848" s="32" t="s">
        <v>3116</v>
      </c>
      <c r="C848" s="13" t="s">
        <v>1031</v>
      </c>
      <c r="D848" s="22" t="s">
        <v>1032</v>
      </c>
      <c r="E848" s="29">
        <f>(50)*(1)*(1)*(1)*(1 + (0))</f>
        <v>50</v>
      </c>
      <c r="F848" s="29" t="s">
        <v>333</v>
      </c>
      <c r="G848" s="29"/>
      <c r="H848" s="29">
        <f>E848*G848</f>
        <v>0</v>
      </c>
    </row>
    <row r="849" spans="1:8" x14ac:dyDescent="0.25">
      <c r="A849" s="9">
        <v>854</v>
      </c>
      <c r="B849" s="32" t="s">
        <v>3116</v>
      </c>
      <c r="C849" s="13" t="s">
        <v>1033</v>
      </c>
      <c r="D849" s="22" t="s">
        <v>1034</v>
      </c>
      <c r="E849" s="29">
        <f>(50)*(1)*(1)*(1)*(1 + (0))</f>
        <v>50</v>
      </c>
      <c r="F849" s="29" t="s">
        <v>399</v>
      </c>
      <c r="G849" s="29"/>
      <c r="H849" s="29">
        <f>E849*G849</f>
        <v>0</v>
      </c>
    </row>
    <row r="850" spans="1:8" x14ac:dyDescent="0.25">
      <c r="A850" s="9">
        <v>855</v>
      </c>
      <c r="B850" s="32" t="s">
        <v>3116</v>
      </c>
      <c r="C850" s="13" t="s">
        <v>1035</v>
      </c>
      <c r="D850" s="22" t="s">
        <v>1036</v>
      </c>
      <c r="E850" s="29">
        <f>(50)*(1)*(1)*(1)*(1 + (0))</f>
        <v>50</v>
      </c>
      <c r="F850" s="29" t="s">
        <v>399</v>
      </c>
      <c r="G850" s="29"/>
      <c r="H850" s="29">
        <f>E850*G850</f>
        <v>0</v>
      </c>
    </row>
    <row r="851" spans="1:8" x14ac:dyDescent="0.25">
      <c r="A851" s="9">
        <v>856</v>
      </c>
      <c r="B851" s="32" t="s">
        <v>3116</v>
      </c>
      <c r="C851" s="13" t="s">
        <v>15</v>
      </c>
      <c r="D851" s="22" t="s">
        <v>15</v>
      </c>
      <c r="E851" s="29"/>
      <c r="F851" s="29"/>
      <c r="G851" s="29"/>
      <c r="H851" s="29"/>
    </row>
    <row r="852" spans="1:8" ht="15.75" x14ac:dyDescent="0.25">
      <c r="A852" s="34">
        <v>857</v>
      </c>
      <c r="B852" s="41" t="s">
        <v>3116</v>
      </c>
      <c r="C852" s="42"/>
      <c r="D852" s="43" t="s">
        <v>1037</v>
      </c>
      <c r="E852" s="44"/>
      <c r="F852" s="44"/>
      <c r="G852" s="44"/>
      <c r="H852" s="44"/>
    </row>
    <row r="853" spans="1:8" x14ac:dyDescent="0.25">
      <c r="A853" s="9">
        <v>858</v>
      </c>
      <c r="B853" s="32" t="s">
        <v>3116</v>
      </c>
      <c r="C853" s="11"/>
      <c r="D853" s="17" t="s">
        <v>1038</v>
      </c>
      <c r="E853" s="27"/>
      <c r="F853" s="27"/>
      <c r="G853" s="27"/>
      <c r="H853" s="27"/>
    </row>
    <row r="854" spans="1:8" ht="30" x14ac:dyDescent="0.25">
      <c r="A854" s="9">
        <v>859</v>
      </c>
      <c r="B854" s="32" t="s">
        <v>3116</v>
      </c>
      <c r="C854" s="13" t="s">
        <v>1039</v>
      </c>
      <c r="D854" s="22" t="s">
        <v>1040</v>
      </c>
      <c r="E854" s="29">
        <v>100</v>
      </c>
      <c r="F854" s="29" t="s">
        <v>314</v>
      </c>
      <c r="G854" s="29"/>
      <c r="H854" s="29">
        <f t="shared" ref="H854:H861" si="36">E854*G854</f>
        <v>0</v>
      </c>
    </row>
    <row r="855" spans="1:8" x14ac:dyDescent="0.25">
      <c r="A855" s="9">
        <v>860</v>
      </c>
      <c r="B855" s="32" t="s">
        <v>3116</v>
      </c>
      <c r="C855" s="13" t="s">
        <v>1041</v>
      </c>
      <c r="D855" s="22" t="s">
        <v>1042</v>
      </c>
      <c r="E855" s="29">
        <f>(20)*(1)*(1)*(1)*(1 + (0))</f>
        <v>20</v>
      </c>
      <c r="F855" s="29" t="s">
        <v>399</v>
      </c>
      <c r="G855" s="29"/>
      <c r="H855" s="29">
        <f t="shared" si="36"/>
        <v>0</v>
      </c>
    </row>
    <row r="856" spans="1:8" ht="30" x14ac:dyDescent="0.25">
      <c r="A856" s="9">
        <v>861</v>
      </c>
      <c r="B856" s="32" t="s">
        <v>3116</v>
      </c>
      <c r="C856" s="13" t="s">
        <v>1043</v>
      </c>
      <c r="D856" s="22" t="s">
        <v>1044</v>
      </c>
      <c r="E856" s="29">
        <v>50</v>
      </c>
      <c r="F856" s="29" t="s">
        <v>314</v>
      </c>
      <c r="G856" s="29"/>
      <c r="H856" s="29">
        <f t="shared" si="36"/>
        <v>0</v>
      </c>
    </row>
    <row r="857" spans="1:8" x14ac:dyDescent="0.25">
      <c r="A857" s="9">
        <v>862</v>
      </c>
      <c r="B857" s="32" t="s">
        <v>3116</v>
      </c>
      <c r="C857" s="13" t="s">
        <v>1045</v>
      </c>
      <c r="D857" s="22" t="s">
        <v>1046</v>
      </c>
      <c r="E857" s="29">
        <f>(20)*(1)*(1)*(1)*(1 + (0))</f>
        <v>20</v>
      </c>
      <c r="F857" s="29" t="s">
        <v>399</v>
      </c>
      <c r="G857" s="29"/>
      <c r="H857" s="29">
        <f t="shared" si="36"/>
        <v>0</v>
      </c>
    </row>
    <row r="858" spans="1:8" ht="30" x14ac:dyDescent="0.25">
      <c r="A858" s="9">
        <v>863</v>
      </c>
      <c r="B858" s="32" t="s">
        <v>3116</v>
      </c>
      <c r="C858" s="13" t="s">
        <v>1047</v>
      </c>
      <c r="D858" s="22" t="s">
        <v>2959</v>
      </c>
      <c r="E858" s="29">
        <v>100</v>
      </c>
      <c r="F858" s="29" t="s">
        <v>314</v>
      </c>
      <c r="G858" s="29"/>
      <c r="H858" s="29">
        <f t="shared" si="36"/>
        <v>0</v>
      </c>
    </row>
    <row r="859" spans="1:8" x14ac:dyDescent="0.25">
      <c r="A859" s="9">
        <v>864</v>
      </c>
      <c r="B859" s="32" t="s">
        <v>3116</v>
      </c>
      <c r="C859" s="13" t="s">
        <v>1048</v>
      </c>
      <c r="D859" s="22" t="s">
        <v>1049</v>
      </c>
      <c r="E859" s="29">
        <f>(20)*(1)*(1)*(1)*(1 + (0))</f>
        <v>20</v>
      </c>
      <c r="F859" s="29" t="s">
        <v>399</v>
      </c>
      <c r="G859" s="29"/>
      <c r="H859" s="29">
        <f t="shared" si="36"/>
        <v>0</v>
      </c>
    </row>
    <row r="860" spans="1:8" ht="30" x14ac:dyDescent="0.25">
      <c r="A860" s="9">
        <v>865</v>
      </c>
      <c r="B860" s="32" t="s">
        <v>3116</v>
      </c>
      <c r="C860" s="13" t="s">
        <v>1050</v>
      </c>
      <c r="D860" s="22" t="s">
        <v>2960</v>
      </c>
      <c r="E860" s="29">
        <v>50</v>
      </c>
      <c r="F860" s="29" t="s">
        <v>314</v>
      </c>
      <c r="G860" s="29"/>
      <c r="H860" s="29">
        <f t="shared" si="36"/>
        <v>0</v>
      </c>
    </row>
    <row r="861" spans="1:8" x14ac:dyDescent="0.25">
      <c r="A861" s="9">
        <v>866</v>
      </c>
      <c r="B861" s="32" t="s">
        <v>3116</v>
      </c>
      <c r="C861" s="13" t="s">
        <v>1051</v>
      </c>
      <c r="D861" s="22" t="s">
        <v>1052</v>
      </c>
      <c r="E861" s="29">
        <f>(20)*(1)*(1)*(1)*(1 + (0))</f>
        <v>20</v>
      </c>
      <c r="F861" s="29" t="s">
        <v>399</v>
      </c>
      <c r="G861" s="29"/>
      <c r="H861" s="29">
        <f t="shared" si="36"/>
        <v>0</v>
      </c>
    </row>
    <row r="862" spans="1:8" ht="60" x14ac:dyDescent="0.25">
      <c r="A862" s="9">
        <v>867</v>
      </c>
      <c r="B862" s="32" t="s">
        <v>3116</v>
      </c>
      <c r="C862" s="11"/>
      <c r="D862" s="17" t="s">
        <v>2961</v>
      </c>
      <c r="E862" s="27"/>
      <c r="F862" s="27"/>
      <c r="G862" s="27"/>
      <c r="H862" s="27"/>
    </row>
    <row r="863" spans="1:8" x14ac:dyDescent="0.25">
      <c r="A863" s="9">
        <v>868</v>
      </c>
      <c r="B863" s="32" t="s">
        <v>3116</v>
      </c>
      <c r="C863" s="13" t="s">
        <v>1053</v>
      </c>
      <c r="D863" s="22" t="s">
        <v>1054</v>
      </c>
      <c r="E863" s="29">
        <v>100</v>
      </c>
      <c r="F863" s="29" t="s">
        <v>314</v>
      </c>
      <c r="G863" s="29"/>
      <c r="H863" s="29">
        <f>E863*G863</f>
        <v>0</v>
      </c>
    </row>
    <row r="864" spans="1:8" ht="30" x14ac:dyDescent="0.25">
      <c r="A864" s="9">
        <v>869</v>
      </c>
      <c r="B864" s="32" t="s">
        <v>3116</v>
      </c>
      <c r="C864" s="11"/>
      <c r="D864" s="17" t="s">
        <v>1055</v>
      </c>
      <c r="E864" s="27"/>
      <c r="F864" s="27"/>
      <c r="G864" s="27"/>
      <c r="H864" s="27"/>
    </row>
    <row r="865" spans="1:8" x14ac:dyDescent="0.25">
      <c r="A865" s="9">
        <v>870</v>
      </c>
      <c r="B865" s="32" t="s">
        <v>3116</v>
      </c>
      <c r="C865" s="13" t="s">
        <v>1056</v>
      </c>
      <c r="D865" s="22" t="s">
        <v>1057</v>
      </c>
      <c r="E865" s="29">
        <f>(100)*(1)*(1)*(1)*(1 + (0))</f>
        <v>100</v>
      </c>
      <c r="F865" s="29" t="s">
        <v>333</v>
      </c>
      <c r="G865" s="29"/>
      <c r="H865" s="29">
        <f>E865*G865</f>
        <v>0</v>
      </c>
    </row>
    <row r="866" spans="1:8" ht="45" x14ac:dyDescent="0.25">
      <c r="A866" s="9">
        <v>871</v>
      </c>
      <c r="B866" s="32" t="s">
        <v>3116</v>
      </c>
      <c r="C866" s="11"/>
      <c r="D866" s="17" t="s">
        <v>1058</v>
      </c>
      <c r="E866" s="27"/>
      <c r="F866" s="27"/>
      <c r="G866" s="27"/>
      <c r="H866" s="27"/>
    </row>
    <row r="867" spans="1:8" x14ac:dyDescent="0.25">
      <c r="A867" s="9">
        <v>872</v>
      </c>
      <c r="B867" s="32" t="s">
        <v>3116</v>
      </c>
      <c r="C867" s="13" t="s">
        <v>1059</v>
      </c>
      <c r="D867" s="22" t="s">
        <v>1060</v>
      </c>
      <c r="E867" s="29">
        <f>(100)*(1)*(1)*(1)*(1 + (0))</f>
        <v>100</v>
      </c>
      <c r="F867" s="29" t="s">
        <v>333</v>
      </c>
      <c r="G867" s="29"/>
      <c r="H867" s="29">
        <f>E867*G867</f>
        <v>0</v>
      </c>
    </row>
    <row r="868" spans="1:8" x14ac:dyDescent="0.25">
      <c r="A868" s="9">
        <v>873</v>
      </c>
      <c r="B868" s="32" t="s">
        <v>3116</v>
      </c>
      <c r="C868" s="13"/>
      <c r="D868" s="22"/>
      <c r="E868" s="29"/>
      <c r="F868" s="29"/>
      <c r="G868" s="29"/>
      <c r="H868" s="29"/>
    </row>
    <row r="869" spans="1:8" ht="15.75" x14ac:dyDescent="0.25">
      <c r="A869" s="34">
        <v>874</v>
      </c>
      <c r="B869" s="41" t="s">
        <v>3116</v>
      </c>
      <c r="C869" s="42"/>
      <c r="D869" s="43" t="s">
        <v>1061</v>
      </c>
      <c r="E869" s="44"/>
      <c r="F869" s="44"/>
      <c r="G869" s="44"/>
      <c r="H869" s="44"/>
    </row>
    <row r="870" spans="1:8" x14ac:dyDescent="0.25">
      <c r="A870" s="9">
        <v>875</v>
      </c>
      <c r="B870" s="32" t="s">
        <v>3116</v>
      </c>
      <c r="C870" s="11"/>
      <c r="D870" s="17" t="s">
        <v>1062</v>
      </c>
      <c r="E870" s="27"/>
      <c r="F870" s="27"/>
      <c r="G870" s="27"/>
      <c r="H870" s="27"/>
    </row>
    <row r="871" spans="1:8" x14ac:dyDescent="0.25">
      <c r="A871" s="9">
        <v>876</v>
      </c>
      <c r="B871" s="32" t="s">
        <v>3116</v>
      </c>
      <c r="C871" s="13" t="s">
        <v>1063</v>
      </c>
      <c r="D871" s="22" t="s">
        <v>1064</v>
      </c>
      <c r="E871" s="29">
        <f>(500)*(1)*(1)*(1)*(1 + (0))</f>
        <v>500</v>
      </c>
      <c r="F871" s="29" t="s">
        <v>333</v>
      </c>
      <c r="G871" s="29"/>
      <c r="H871" s="29">
        <f>E871*G871</f>
        <v>0</v>
      </c>
    </row>
    <row r="872" spans="1:8" ht="30" x14ac:dyDescent="0.25">
      <c r="A872" s="9">
        <v>877</v>
      </c>
      <c r="B872" s="32" t="s">
        <v>3116</v>
      </c>
      <c r="C872" s="13" t="s">
        <v>1065</v>
      </c>
      <c r="D872" s="22" t="s">
        <v>1066</v>
      </c>
      <c r="E872" s="29">
        <f>(50)*(1)*(1)*(1)*(1 + (0))</f>
        <v>50</v>
      </c>
      <c r="F872" s="29" t="s">
        <v>399</v>
      </c>
      <c r="G872" s="29"/>
      <c r="H872" s="29">
        <f>E872*G872</f>
        <v>0</v>
      </c>
    </row>
    <row r="873" spans="1:8" x14ac:dyDescent="0.25">
      <c r="A873" s="9">
        <v>878</v>
      </c>
      <c r="B873" s="32" t="s">
        <v>3116</v>
      </c>
      <c r="C873" s="13" t="s">
        <v>1067</v>
      </c>
      <c r="D873" s="22" t="s">
        <v>1068</v>
      </c>
      <c r="E873" s="29">
        <f>(500)*(1)*(1)*(1)*(1 + (0))</f>
        <v>500</v>
      </c>
      <c r="F873" s="29" t="s">
        <v>333</v>
      </c>
      <c r="G873" s="29"/>
      <c r="H873" s="29">
        <f>E873*G873</f>
        <v>0</v>
      </c>
    </row>
    <row r="874" spans="1:8" ht="30" x14ac:dyDescent="0.25">
      <c r="A874" s="9">
        <v>879</v>
      </c>
      <c r="B874" s="32" t="s">
        <v>3116</v>
      </c>
      <c r="C874" s="13" t="s">
        <v>1069</v>
      </c>
      <c r="D874" s="22" t="s">
        <v>1070</v>
      </c>
      <c r="E874" s="29">
        <f>(50)*(1)*(1)*(1)*(1 + (0))</f>
        <v>50</v>
      </c>
      <c r="F874" s="29" t="s">
        <v>399</v>
      </c>
      <c r="G874" s="29"/>
      <c r="H874" s="29">
        <f>E874*G874</f>
        <v>0</v>
      </c>
    </row>
    <row r="875" spans="1:8" x14ac:dyDescent="0.25">
      <c r="A875" s="9">
        <v>880</v>
      </c>
      <c r="B875" s="32" t="s">
        <v>3116</v>
      </c>
      <c r="C875" s="11"/>
      <c r="D875" s="17" t="s">
        <v>1071</v>
      </c>
      <c r="E875" s="27"/>
      <c r="F875" s="27"/>
      <c r="G875" s="27"/>
      <c r="H875" s="27"/>
    </row>
    <row r="876" spans="1:8" x14ac:dyDescent="0.25">
      <c r="A876" s="9">
        <v>881</v>
      </c>
      <c r="B876" s="32" t="s">
        <v>3116</v>
      </c>
      <c r="C876" s="13" t="s">
        <v>1072</v>
      </c>
      <c r="D876" s="22" t="s">
        <v>1073</v>
      </c>
      <c r="E876" s="29">
        <f>(100)*(1)*(1)*(1)*(1 + (0))</f>
        <v>100</v>
      </c>
      <c r="F876" s="29" t="s">
        <v>399</v>
      </c>
      <c r="G876" s="29"/>
      <c r="H876" s="29">
        <f>E876*G876</f>
        <v>0</v>
      </c>
    </row>
    <row r="877" spans="1:8" x14ac:dyDescent="0.25">
      <c r="A877" s="9">
        <v>882</v>
      </c>
      <c r="B877" s="32" t="s">
        <v>3116</v>
      </c>
      <c r="C877" s="13" t="s">
        <v>1074</v>
      </c>
      <c r="D877" s="22" t="s">
        <v>1075</v>
      </c>
      <c r="E877" s="29">
        <f>(50)*(1)*(1)*(1)*(1 + (0))</f>
        <v>50</v>
      </c>
      <c r="F877" s="29" t="s">
        <v>399</v>
      </c>
      <c r="G877" s="29"/>
      <c r="H877" s="29">
        <f>E877*G877</f>
        <v>0</v>
      </c>
    </row>
    <row r="878" spans="1:8" x14ac:dyDescent="0.25">
      <c r="A878" s="9">
        <v>883</v>
      </c>
      <c r="B878" s="32" t="s">
        <v>3116</v>
      </c>
      <c r="C878" s="11"/>
      <c r="D878" s="17" t="s">
        <v>1076</v>
      </c>
      <c r="E878" s="27"/>
      <c r="F878" s="27"/>
      <c r="G878" s="27"/>
      <c r="H878" s="27"/>
    </row>
    <row r="879" spans="1:8" x14ac:dyDescent="0.25">
      <c r="A879" s="9">
        <v>884</v>
      </c>
      <c r="B879" s="32" t="s">
        <v>3116</v>
      </c>
      <c r="C879" s="13" t="s">
        <v>1077</v>
      </c>
      <c r="D879" s="22" t="s">
        <v>1078</v>
      </c>
      <c r="E879" s="29">
        <f>(100)*(1)*(1)*(1)*(1 + (0))</f>
        <v>100</v>
      </c>
      <c r="F879" s="29" t="s">
        <v>399</v>
      </c>
      <c r="G879" s="29"/>
      <c r="H879" s="29">
        <f>E879*G879</f>
        <v>0</v>
      </c>
    </row>
    <row r="880" spans="1:8" x14ac:dyDescent="0.25">
      <c r="A880" s="9">
        <v>885</v>
      </c>
      <c r="B880" s="32" t="s">
        <v>3116</v>
      </c>
      <c r="C880" s="13" t="s">
        <v>1079</v>
      </c>
      <c r="D880" s="22" t="s">
        <v>1080</v>
      </c>
      <c r="E880" s="29">
        <f>(100)*(1)*(1)*(1)*(1 + (0))</f>
        <v>100</v>
      </c>
      <c r="F880" s="29" t="s">
        <v>399</v>
      </c>
      <c r="G880" s="29"/>
      <c r="H880" s="29">
        <f>E880*G880</f>
        <v>0</v>
      </c>
    </row>
    <row r="881" spans="1:8" x14ac:dyDescent="0.25">
      <c r="A881" s="9">
        <v>886</v>
      </c>
      <c r="B881" s="32" t="s">
        <v>3116</v>
      </c>
      <c r="C881" s="13" t="s">
        <v>1081</v>
      </c>
      <c r="D881" s="22" t="s">
        <v>1082</v>
      </c>
      <c r="E881" s="29">
        <f>(50)*(1)*(1)*(1)*(1 + (0))</f>
        <v>50</v>
      </c>
      <c r="F881" s="29" t="s">
        <v>399</v>
      </c>
      <c r="G881" s="29"/>
      <c r="H881" s="29">
        <f>E881*G881</f>
        <v>0</v>
      </c>
    </row>
    <row r="882" spans="1:8" x14ac:dyDescent="0.25">
      <c r="A882" s="9">
        <v>887</v>
      </c>
      <c r="B882" s="32" t="s">
        <v>3116</v>
      </c>
      <c r="C882" s="13" t="s">
        <v>1083</v>
      </c>
      <c r="D882" s="22" t="s">
        <v>1084</v>
      </c>
      <c r="E882" s="29">
        <f>(50)*(1)*(1)*(1)*(1 + (0))</f>
        <v>50</v>
      </c>
      <c r="F882" s="29" t="s">
        <v>399</v>
      </c>
      <c r="G882" s="29"/>
      <c r="H882" s="29">
        <f>E882*G882</f>
        <v>0</v>
      </c>
    </row>
    <row r="883" spans="1:8" x14ac:dyDescent="0.25">
      <c r="A883" s="9">
        <v>888</v>
      </c>
      <c r="B883" s="32" t="s">
        <v>3116</v>
      </c>
      <c r="C883" s="11"/>
      <c r="D883" s="17" t="s">
        <v>1085</v>
      </c>
      <c r="E883" s="27"/>
      <c r="F883" s="27"/>
      <c r="G883" s="27"/>
      <c r="H883" s="27"/>
    </row>
    <row r="884" spans="1:8" x14ac:dyDescent="0.25">
      <c r="A884" s="9">
        <v>889</v>
      </c>
      <c r="B884" s="32" t="s">
        <v>3116</v>
      </c>
      <c r="C884" s="13" t="s">
        <v>1086</v>
      </c>
      <c r="D884" s="22" t="s">
        <v>1087</v>
      </c>
      <c r="E884" s="29">
        <f>(100)*(1)*(1)*(1)*(1 + (0))</f>
        <v>100</v>
      </c>
      <c r="F884" s="29" t="s">
        <v>333</v>
      </c>
      <c r="G884" s="29"/>
      <c r="H884" s="29">
        <f>E884*G884</f>
        <v>0</v>
      </c>
    </row>
    <row r="885" spans="1:8" x14ac:dyDescent="0.25">
      <c r="A885" s="9">
        <v>890</v>
      </c>
      <c r="B885" s="32" t="s">
        <v>3116</v>
      </c>
      <c r="C885" s="13" t="s">
        <v>15</v>
      </c>
      <c r="D885" s="22" t="s">
        <v>15</v>
      </c>
      <c r="E885" s="29"/>
      <c r="F885" s="29"/>
      <c r="G885" s="29"/>
      <c r="H885" s="29"/>
    </row>
    <row r="886" spans="1:8" ht="15.75" x14ac:dyDescent="0.25">
      <c r="A886" s="34">
        <v>891</v>
      </c>
      <c r="B886" s="41" t="s">
        <v>3116</v>
      </c>
      <c r="C886" s="42"/>
      <c r="D886" s="43" t="s">
        <v>1088</v>
      </c>
      <c r="E886" s="44"/>
      <c r="F886" s="44"/>
      <c r="G886" s="44"/>
      <c r="H886" s="44"/>
    </row>
    <row r="887" spans="1:8" x14ac:dyDescent="0.25">
      <c r="A887" s="9">
        <v>892</v>
      </c>
      <c r="B887" s="32" t="s">
        <v>3116</v>
      </c>
      <c r="C887" s="11"/>
      <c r="D887" s="17" t="s">
        <v>1089</v>
      </c>
      <c r="E887" s="27"/>
      <c r="F887" s="27"/>
      <c r="G887" s="27"/>
      <c r="H887" s="27"/>
    </row>
    <row r="888" spans="1:8" x14ac:dyDescent="0.25">
      <c r="A888" s="9">
        <v>893</v>
      </c>
      <c r="B888" s="32" t="s">
        <v>3116</v>
      </c>
      <c r="C888" s="11"/>
      <c r="D888" s="17" t="s">
        <v>1090</v>
      </c>
      <c r="E888" s="27"/>
      <c r="F888" s="27"/>
      <c r="G888" s="27"/>
      <c r="H888" s="27"/>
    </row>
    <row r="889" spans="1:8" x14ac:dyDescent="0.25">
      <c r="A889" s="9">
        <v>894</v>
      </c>
      <c r="B889" s="32" t="s">
        <v>3116</v>
      </c>
      <c r="C889" s="12"/>
      <c r="D889" s="18" t="s">
        <v>1091</v>
      </c>
      <c r="E889" s="28"/>
      <c r="F889" s="28"/>
      <c r="G889" s="28"/>
      <c r="H889" s="28"/>
    </row>
    <row r="890" spans="1:8" ht="30" x14ac:dyDescent="0.25">
      <c r="A890" s="9">
        <v>895</v>
      </c>
      <c r="B890" s="32" t="s">
        <v>3116</v>
      </c>
      <c r="C890" s="13"/>
      <c r="D890" s="19" t="s">
        <v>1092</v>
      </c>
      <c r="E890" s="29"/>
      <c r="F890" s="29"/>
      <c r="G890" s="29"/>
      <c r="H890" s="29"/>
    </row>
    <row r="891" spans="1:8" x14ac:dyDescent="0.25">
      <c r="A891" s="9">
        <v>896</v>
      </c>
      <c r="B891" s="32" t="s">
        <v>3116</v>
      </c>
      <c r="C891" s="13" t="s">
        <v>1093</v>
      </c>
      <c r="D891" s="20" t="s">
        <v>1094</v>
      </c>
      <c r="E891" s="29">
        <f>(100)*(1)*(1)*(1)*(1 + (0))</f>
        <v>100</v>
      </c>
      <c r="F891" s="29" t="s">
        <v>399</v>
      </c>
      <c r="G891" s="29"/>
      <c r="H891" s="29">
        <f>E891*G891</f>
        <v>0</v>
      </c>
    </row>
    <row r="892" spans="1:8" ht="30" x14ac:dyDescent="0.25">
      <c r="A892" s="9">
        <v>897</v>
      </c>
      <c r="B892" s="32" t="s">
        <v>3116</v>
      </c>
      <c r="C892" s="13"/>
      <c r="D892" s="19" t="s">
        <v>1095</v>
      </c>
      <c r="E892" s="29"/>
      <c r="F892" s="29"/>
      <c r="G892" s="29"/>
      <c r="H892" s="29"/>
    </row>
    <row r="893" spans="1:8" x14ac:dyDescent="0.25">
      <c r="A893" s="9">
        <v>898</v>
      </c>
      <c r="B893" s="32" t="s">
        <v>3116</v>
      </c>
      <c r="C893" s="13" t="s">
        <v>1096</v>
      </c>
      <c r="D893" s="20" t="s">
        <v>1094</v>
      </c>
      <c r="E893" s="29">
        <f>(100)*(1)*(1)*(1)*(1 + (0))</f>
        <v>100</v>
      </c>
      <c r="F893" s="29" t="s">
        <v>399</v>
      </c>
      <c r="G893" s="29"/>
      <c r="H893" s="29">
        <f>E893*G893</f>
        <v>0</v>
      </c>
    </row>
    <row r="894" spans="1:8" ht="30" x14ac:dyDescent="0.25">
      <c r="A894" s="9">
        <v>899</v>
      </c>
      <c r="B894" s="32" t="s">
        <v>3116</v>
      </c>
      <c r="C894" s="13"/>
      <c r="D894" s="19" t="s">
        <v>1097</v>
      </c>
      <c r="E894" s="29"/>
      <c r="F894" s="29"/>
      <c r="G894" s="29"/>
      <c r="H894" s="29"/>
    </row>
    <row r="895" spans="1:8" x14ac:dyDescent="0.25">
      <c r="A895" s="9">
        <v>900</v>
      </c>
      <c r="B895" s="32" t="s">
        <v>3116</v>
      </c>
      <c r="C895" s="13" t="s">
        <v>1098</v>
      </c>
      <c r="D895" s="20" t="s">
        <v>1094</v>
      </c>
      <c r="E895" s="29">
        <f>(100)*(1)*(1)*(1)*(1 + (0))</f>
        <v>100</v>
      </c>
      <c r="F895" s="29" t="s">
        <v>399</v>
      </c>
      <c r="G895" s="29"/>
      <c r="H895" s="29">
        <f>E895*G895</f>
        <v>0</v>
      </c>
    </row>
    <row r="896" spans="1:8" ht="30" x14ac:dyDescent="0.25">
      <c r="A896" s="9">
        <v>901</v>
      </c>
      <c r="B896" s="32" t="s">
        <v>3116</v>
      </c>
      <c r="C896" s="13"/>
      <c r="D896" s="19" t="s">
        <v>1099</v>
      </c>
      <c r="E896" s="29"/>
      <c r="F896" s="29"/>
      <c r="G896" s="29"/>
      <c r="H896" s="29"/>
    </row>
    <row r="897" spans="1:8" x14ac:dyDescent="0.25">
      <c r="A897" s="9">
        <v>902</v>
      </c>
      <c r="B897" s="32" t="s">
        <v>3116</v>
      </c>
      <c r="C897" s="13" t="s">
        <v>1100</v>
      </c>
      <c r="D897" s="20" t="s">
        <v>1101</v>
      </c>
      <c r="E897" s="29">
        <f>(100)*(1)*(1)*(1)*(1 + (0))</f>
        <v>100</v>
      </c>
      <c r="F897" s="29" t="s">
        <v>399</v>
      </c>
      <c r="G897" s="29"/>
      <c r="H897" s="29">
        <f>E897*G897</f>
        <v>0</v>
      </c>
    </row>
    <row r="898" spans="1:8" ht="45" x14ac:dyDescent="0.25">
      <c r="A898" s="9">
        <v>903</v>
      </c>
      <c r="B898" s="32" t="s">
        <v>3116</v>
      </c>
      <c r="C898" s="13"/>
      <c r="D898" s="19" t="s">
        <v>1102</v>
      </c>
      <c r="E898" s="29"/>
      <c r="F898" s="29"/>
      <c r="G898" s="29"/>
      <c r="H898" s="29"/>
    </row>
    <row r="899" spans="1:8" x14ac:dyDescent="0.25">
      <c r="A899" s="9">
        <v>904</v>
      </c>
      <c r="B899" s="32" t="s">
        <v>3116</v>
      </c>
      <c r="C899" s="13" t="s">
        <v>1103</v>
      </c>
      <c r="D899" s="20" t="s">
        <v>1104</v>
      </c>
      <c r="E899" s="29">
        <f>(50)*(1)*(1)*(1)*(1 + (0))</f>
        <v>50</v>
      </c>
      <c r="F899" s="29" t="s">
        <v>399</v>
      </c>
      <c r="G899" s="29"/>
      <c r="H899" s="29">
        <f>E899*G899</f>
        <v>0</v>
      </c>
    </row>
    <row r="900" spans="1:8" x14ac:dyDescent="0.25">
      <c r="A900" s="9">
        <v>905</v>
      </c>
      <c r="B900" s="32" t="s">
        <v>3116</v>
      </c>
      <c r="C900" s="12"/>
      <c r="D900" s="18" t="s">
        <v>1105</v>
      </c>
      <c r="E900" s="28"/>
      <c r="F900" s="28"/>
      <c r="G900" s="28"/>
      <c r="H900" s="28"/>
    </row>
    <row r="901" spans="1:8" ht="60" x14ac:dyDescent="0.25">
      <c r="A901" s="9">
        <v>906</v>
      </c>
      <c r="B901" s="32" t="s">
        <v>3116</v>
      </c>
      <c r="C901" s="13"/>
      <c r="D901" s="19" t="s">
        <v>1106</v>
      </c>
      <c r="E901" s="29"/>
      <c r="F901" s="29"/>
      <c r="G901" s="29"/>
      <c r="H901" s="29"/>
    </row>
    <row r="902" spans="1:8" x14ac:dyDescent="0.25">
      <c r="A902" s="9">
        <v>907</v>
      </c>
      <c r="B902" s="32" t="s">
        <v>3116</v>
      </c>
      <c r="C902" s="13" t="s">
        <v>1107</v>
      </c>
      <c r="D902" s="20" t="s">
        <v>1094</v>
      </c>
      <c r="E902" s="29">
        <f>(100)*(1)*(1)*(1)*(1 + (0))</f>
        <v>100</v>
      </c>
      <c r="F902" s="29" t="s">
        <v>399</v>
      </c>
      <c r="G902" s="29"/>
      <c r="H902" s="29">
        <f>E902*G902</f>
        <v>0</v>
      </c>
    </row>
    <row r="903" spans="1:8" ht="60" x14ac:dyDescent="0.25">
      <c r="A903" s="9">
        <v>908</v>
      </c>
      <c r="B903" s="32" t="s">
        <v>3116</v>
      </c>
      <c r="C903" s="13"/>
      <c r="D903" s="19" t="s">
        <v>1108</v>
      </c>
      <c r="E903" s="29"/>
      <c r="F903" s="29"/>
      <c r="G903" s="29"/>
      <c r="H903" s="29"/>
    </row>
    <row r="904" spans="1:8" x14ac:dyDescent="0.25">
      <c r="A904" s="9">
        <v>909</v>
      </c>
      <c r="B904" s="32" t="s">
        <v>3116</v>
      </c>
      <c r="C904" s="13" t="s">
        <v>1109</v>
      </c>
      <c r="D904" s="20" t="s">
        <v>1094</v>
      </c>
      <c r="E904" s="29">
        <f>(100)*(1)*(1)*(1)*(1 + (0))</f>
        <v>100</v>
      </c>
      <c r="F904" s="29" t="s">
        <v>399</v>
      </c>
      <c r="G904" s="29"/>
      <c r="H904" s="29">
        <f>E904*G904</f>
        <v>0</v>
      </c>
    </row>
    <row r="905" spans="1:8" ht="60" x14ac:dyDescent="0.25">
      <c r="A905" s="9">
        <v>910</v>
      </c>
      <c r="B905" s="32" t="s">
        <v>3116</v>
      </c>
      <c r="C905" s="13"/>
      <c r="D905" s="19" t="s">
        <v>1110</v>
      </c>
      <c r="E905" s="29"/>
      <c r="F905" s="29"/>
      <c r="G905" s="29"/>
      <c r="H905" s="29"/>
    </row>
    <row r="906" spans="1:8" x14ac:dyDescent="0.25">
      <c r="A906" s="9">
        <v>911</v>
      </c>
      <c r="B906" s="32" t="s">
        <v>3116</v>
      </c>
      <c r="C906" s="13" t="s">
        <v>1111</v>
      </c>
      <c r="D906" s="20" t="s">
        <v>1101</v>
      </c>
      <c r="E906" s="29">
        <f>(100)*(1)*(1)*(1)*(1 + (0))</f>
        <v>100</v>
      </c>
      <c r="F906" s="29" t="s">
        <v>399</v>
      </c>
      <c r="G906" s="29"/>
      <c r="H906" s="29">
        <f>E906*G906</f>
        <v>0</v>
      </c>
    </row>
    <row r="907" spans="1:8" x14ac:dyDescent="0.25">
      <c r="A907" s="9">
        <v>912</v>
      </c>
      <c r="B907" s="32" t="s">
        <v>3116</v>
      </c>
      <c r="C907" s="13" t="s">
        <v>15</v>
      </c>
      <c r="D907" s="20" t="s">
        <v>15</v>
      </c>
      <c r="E907" s="29"/>
      <c r="F907" s="29"/>
      <c r="G907" s="29"/>
      <c r="H907" s="29">
        <f>E907*G907</f>
        <v>0</v>
      </c>
    </row>
    <row r="908" spans="1:8" x14ac:dyDescent="0.25">
      <c r="A908" s="9">
        <v>913</v>
      </c>
      <c r="B908" s="32" t="s">
        <v>3116</v>
      </c>
      <c r="C908" s="12"/>
      <c r="D908" s="18" t="s">
        <v>1112</v>
      </c>
      <c r="E908" s="28"/>
      <c r="F908" s="28"/>
      <c r="G908" s="28"/>
      <c r="H908" s="28"/>
    </row>
    <row r="909" spans="1:8" x14ac:dyDescent="0.25">
      <c r="A909" s="9">
        <v>914</v>
      </c>
      <c r="B909" s="32" t="s">
        <v>3116</v>
      </c>
      <c r="C909" s="13"/>
      <c r="D909" s="19" t="s">
        <v>1091</v>
      </c>
      <c r="E909" s="29"/>
      <c r="F909" s="29"/>
      <c r="G909" s="29"/>
      <c r="H909" s="29"/>
    </row>
    <row r="910" spans="1:8" ht="45" x14ac:dyDescent="0.25">
      <c r="A910" s="9">
        <v>915</v>
      </c>
      <c r="B910" s="32" t="s">
        <v>3116</v>
      </c>
      <c r="C910" s="13"/>
      <c r="D910" s="19" t="s">
        <v>1113</v>
      </c>
      <c r="E910" s="29"/>
      <c r="F910" s="29"/>
      <c r="G910" s="29"/>
      <c r="H910" s="29"/>
    </row>
    <row r="911" spans="1:8" x14ac:dyDescent="0.25">
      <c r="A911" s="9">
        <v>916</v>
      </c>
      <c r="B911" s="32" t="s">
        <v>3116</v>
      </c>
      <c r="C911" s="13" t="s">
        <v>1114</v>
      </c>
      <c r="D911" s="20" t="s">
        <v>1094</v>
      </c>
      <c r="E911" s="29">
        <v>30</v>
      </c>
      <c r="F911" s="29" t="s">
        <v>399</v>
      </c>
      <c r="G911" s="29"/>
      <c r="H911" s="29">
        <f>E911*G911</f>
        <v>0</v>
      </c>
    </row>
    <row r="912" spans="1:8" ht="45" x14ac:dyDescent="0.25">
      <c r="A912" s="9">
        <v>917</v>
      </c>
      <c r="B912" s="32" t="s">
        <v>3116</v>
      </c>
      <c r="C912" s="13"/>
      <c r="D912" s="19" t="s">
        <v>1115</v>
      </c>
      <c r="E912" s="29"/>
      <c r="F912" s="29"/>
      <c r="G912" s="29"/>
      <c r="H912" s="29"/>
    </row>
    <row r="913" spans="1:8" x14ac:dyDescent="0.25">
      <c r="A913" s="9">
        <v>918</v>
      </c>
      <c r="B913" s="32" t="s">
        <v>3116</v>
      </c>
      <c r="C913" s="13" t="s">
        <v>1116</v>
      </c>
      <c r="D913" s="20" t="s">
        <v>1117</v>
      </c>
      <c r="E913" s="29">
        <v>30</v>
      </c>
      <c r="F913" s="29" t="s">
        <v>399</v>
      </c>
      <c r="G913" s="29"/>
      <c r="H913" s="29">
        <f>E913*G913</f>
        <v>0</v>
      </c>
    </row>
    <row r="914" spans="1:8" x14ac:dyDescent="0.25">
      <c r="A914" s="9">
        <v>919</v>
      </c>
      <c r="B914" s="32" t="s">
        <v>3116</v>
      </c>
      <c r="C914" s="13" t="s">
        <v>15</v>
      </c>
      <c r="D914" s="20" t="s">
        <v>15</v>
      </c>
      <c r="E914" s="29"/>
      <c r="F914" s="29"/>
      <c r="G914" s="29"/>
      <c r="H914" s="29">
        <f>E914*G914</f>
        <v>0</v>
      </c>
    </row>
    <row r="915" spans="1:8" x14ac:dyDescent="0.25">
      <c r="A915" s="9">
        <v>920</v>
      </c>
      <c r="B915" s="32" t="s">
        <v>3116</v>
      </c>
      <c r="C915" s="12"/>
      <c r="D915" s="18" t="s">
        <v>1118</v>
      </c>
      <c r="E915" s="28"/>
      <c r="F915" s="28"/>
      <c r="G915" s="28"/>
      <c r="H915" s="28"/>
    </row>
    <row r="916" spans="1:8" ht="105" x14ac:dyDescent="0.25">
      <c r="A916" s="9">
        <v>921</v>
      </c>
      <c r="B916" s="32" t="s">
        <v>3116</v>
      </c>
      <c r="C916" s="13" t="s">
        <v>1119</v>
      </c>
      <c r="D916" s="19" t="s">
        <v>1120</v>
      </c>
      <c r="E916" s="29"/>
      <c r="F916" s="29"/>
      <c r="G916" s="29"/>
      <c r="H916" s="29">
        <f t="shared" ref="H916:H923" si="37">E916*G916</f>
        <v>0</v>
      </c>
    </row>
    <row r="917" spans="1:8" x14ac:dyDescent="0.25">
      <c r="A917" s="9">
        <v>922</v>
      </c>
      <c r="B917" s="32" t="s">
        <v>3116</v>
      </c>
      <c r="C917" s="13" t="s">
        <v>1121</v>
      </c>
      <c r="D917" s="19" t="s">
        <v>1094</v>
      </c>
      <c r="E917" s="29">
        <v>50</v>
      </c>
      <c r="F917" s="29" t="s">
        <v>399</v>
      </c>
      <c r="G917" s="29"/>
      <c r="H917" s="29">
        <f t="shared" si="37"/>
        <v>0</v>
      </c>
    </row>
    <row r="918" spans="1:8" ht="119.25" customHeight="1" x14ac:dyDescent="0.25">
      <c r="A918" s="9">
        <v>923</v>
      </c>
      <c r="B918" s="32" t="s">
        <v>3116</v>
      </c>
      <c r="C918" s="13" t="s">
        <v>1122</v>
      </c>
      <c r="D918" s="19" t="s">
        <v>1123</v>
      </c>
      <c r="E918" s="29"/>
      <c r="F918" s="29"/>
      <c r="G918" s="29"/>
      <c r="H918" s="29">
        <f t="shared" si="37"/>
        <v>0</v>
      </c>
    </row>
    <row r="919" spans="1:8" x14ac:dyDescent="0.25">
      <c r="A919" s="9">
        <v>924</v>
      </c>
      <c r="B919" s="32" t="s">
        <v>3116</v>
      </c>
      <c r="C919" s="13" t="s">
        <v>1124</v>
      </c>
      <c r="D919" s="19" t="s">
        <v>1117</v>
      </c>
      <c r="E919" s="29">
        <v>50</v>
      </c>
      <c r="F919" s="29" t="s">
        <v>399</v>
      </c>
      <c r="G919" s="29"/>
      <c r="H919" s="29">
        <f t="shared" si="37"/>
        <v>0</v>
      </c>
    </row>
    <row r="920" spans="1:8" ht="105" x14ac:dyDescent="0.25">
      <c r="A920" s="9">
        <v>925</v>
      </c>
      <c r="B920" s="32" t="s">
        <v>3116</v>
      </c>
      <c r="C920" s="13" t="s">
        <v>1125</v>
      </c>
      <c r="D920" s="19" t="s">
        <v>1126</v>
      </c>
      <c r="E920" s="29"/>
      <c r="F920" s="29"/>
      <c r="G920" s="29"/>
      <c r="H920" s="29">
        <f t="shared" si="37"/>
        <v>0</v>
      </c>
    </row>
    <row r="921" spans="1:8" x14ac:dyDescent="0.25">
      <c r="A921" s="9">
        <v>926</v>
      </c>
      <c r="B921" s="32" t="s">
        <v>3116</v>
      </c>
      <c r="C921" s="13" t="s">
        <v>1127</v>
      </c>
      <c r="D921" s="19" t="s">
        <v>1094</v>
      </c>
      <c r="E921" s="29">
        <v>50</v>
      </c>
      <c r="F921" s="29" t="s">
        <v>399</v>
      </c>
      <c r="G921" s="29"/>
      <c r="H921" s="29">
        <f t="shared" si="37"/>
        <v>0</v>
      </c>
    </row>
    <row r="922" spans="1:8" ht="120" x14ac:dyDescent="0.25">
      <c r="A922" s="9">
        <v>927</v>
      </c>
      <c r="B922" s="32" t="s">
        <v>3116</v>
      </c>
      <c r="C922" s="13" t="s">
        <v>1128</v>
      </c>
      <c r="D922" s="19" t="s">
        <v>1129</v>
      </c>
      <c r="E922" s="29"/>
      <c r="F922" s="29"/>
      <c r="G922" s="29"/>
      <c r="H922" s="29">
        <f t="shared" si="37"/>
        <v>0</v>
      </c>
    </row>
    <row r="923" spans="1:8" x14ac:dyDescent="0.25">
      <c r="A923" s="9">
        <v>928</v>
      </c>
      <c r="B923" s="32" t="s">
        <v>3116</v>
      </c>
      <c r="C923" s="13" t="s">
        <v>1130</v>
      </c>
      <c r="D923" s="19" t="s">
        <v>1117</v>
      </c>
      <c r="E923" s="29">
        <v>50</v>
      </c>
      <c r="F923" s="29" t="s">
        <v>399</v>
      </c>
      <c r="G923" s="29"/>
      <c r="H923" s="29">
        <f t="shared" si="37"/>
        <v>0</v>
      </c>
    </row>
    <row r="924" spans="1:8" x14ac:dyDescent="0.25">
      <c r="A924" s="9">
        <v>929</v>
      </c>
      <c r="B924" s="32" t="s">
        <v>3116</v>
      </c>
      <c r="C924" s="12"/>
      <c r="D924" s="18" t="s">
        <v>1131</v>
      </c>
      <c r="E924" s="28"/>
      <c r="F924" s="28"/>
      <c r="G924" s="28"/>
      <c r="H924" s="28"/>
    </row>
    <row r="925" spans="1:8" x14ac:dyDescent="0.25">
      <c r="A925" s="9">
        <v>930</v>
      </c>
      <c r="B925" s="32" t="s">
        <v>3116</v>
      </c>
      <c r="C925" s="13" t="s">
        <v>1132</v>
      </c>
      <c r="D925" s="19" t="s">
        <v>1133</v>
      </c>
      <c r="E925" s="29">
        <f>(50)*(1)*(1)*(1)*(1 + (0))</f>
        <v>50</v>
      </c>
      <c r="F925" s="29" t="s">
        <v>399</v>
      </c>
      <c r="G925" s="29"/>
      <c r="H925" s="29">
        <f t="shared" ref="H925:H929" si="38">E925*G925</f>
        <v>0</v>
      </c>
    </row>
    <row r="926" spans="1:8" x14ac:dyDescent="0.25">
      <c r="A926" s="9">
        <v>931</v>
      </c>
      <c r="B926" s="32" t="s">
        <v>3116</v>
      </c>
      <c r="C926" s="13" t="s">
        <v>1134</v>
      </c>
      <c r="D926" s="19" t="s">
        <v>1135</v>
      </c>
      <c r="E926" s="29">
        <f>(50)*(1)*(1)*(1)*(1 + (0))</f>
        <v>50</v>
      </c>
      <c r="F926" s="29" t="s">
        <v>399</v>
      </c>
      <c r="G926" s="29"/>
      <c r="H926" s="29">
        <f t="shared" si="38"/>
        <v>0</v>
      </c>
    </row>
    <row r="927" spans="1:8" ht="30" x14ac:dyDescent="0.25">
      <c r="A927" s="9">
        <v>932</v>
      </c>
      <c r="B927" s="32" t="s">
        <v>3116</v>
      </c>
      <c r="C927" s="13" t="s">
        <v>1136</v>
      </c>
      <c r="D927" s="19" t="s">
        <v>1137</v>
      </c>
      <c r="E927" s="29">
        <f>(50)*(1)*(1)*(1)*(1 + (0))</f>
        <v>50</v>
      </c>
      <c r="F927" s="29" t="s">
        <v>399</v>
      </c>
      <c r="G927" s="29"/>
      <c r="H927" s="29">
        <f t="shared" si="38"/>
        <v>0</v>
      </c>
    </row>
    <row r="928" spans="1:8" x14ac:dyDescent="0.25">
      <c r="A928" s="9">
        <v>933</v>
      </c>
      <c r="B928" s="32" t="s">
        <v>3116</v>
      </c>
      <c r="C928" s="13" t="s">
        <v>1138</v>
      </c>
      <c r="D928" s="19" t="s">
        <v>1139</v>
      </c>
      <c r="E928" s="29">
        <v>30</v>
      </c>
      <c r="F928" s="29" t="s">
        <v>399</v>
      </c>
      <c r="G928" s="29"/>
      <c r="H928" s="29">
        <f t="shared" si="38"/>
        <v>0</v>
      </c>
    </row>
    <row r="929" spans="1:8" x14ac:dyDescent="0.25">
      <c r="A929" s="9">
        <v>934</v>
      </c>
      <c r="B929" s="32" t="s">
        <v>3116</v>
      </c>
      <c r="C929" s="13" t="s">
        <v>1140</v>
      </c>
      <c r="D929" s="19" t="s">
        <v>1141</v>
      </c>
      <c r="E929" s="29">
        <f>(50)*(1)*(1)*(1)*(1 + (0))</f>
        <v>50</v>
      </c>
      <c r="F929" s="29" t="s">
        <v>399</v>
      </c>
      <c r="G929" s="29"/>
      <c r="H929" s="29">
        <f t="shared" si="38"/>
        <v>0</v>
      </c>
    </row>
    <row r="930" spans="1:8" x14ac:dyDescent="0.25">
      <c r="A930" s="9">
        <v>935</v>
      </c>
      <c r="B930" s="32" t="s">
        <v>3116</v>
      </c>
      <c r="C930" s="13" t="s">
        <v>15</v>
      </c>
      <c r="D930" s="19" t="s">
        <v>15</v>
      </c>
      <c r="E930" s="29"/>
      <c r="F930" s="29"/>
      <c r="G930" s="29"/>
      <c r="H930" s="29"/>
    </row>
    <row r="931" spans="1:8" x14ac:dyDescent="0.25">
      <c r="A931" s="9">
        <v>936</v>
      </c>
      <c r="B931" s="32" t="s">
        <v>3116</v>
      </c>
      <c r="C931" s="11"/>
      <c r="D931" s="17" t="s">
        <v>1142</v>
      </c>
      <c r="E931" s="27"/>
      <c r="F931" s="27"/>
      <c r="G931" s="27"/>
      <c r="H931" s="27"/>
    </row>
    <row r="932" spans="1:8" x14ac:dyDescent="0.25">
      <c r="A932" s="9">
        <v>937</v>
      </c>
      <c r="B932" s="32" t="s">
        <v>3116</v>
      </c>
      <c r="C932" s="12"/>
      <c r="D932" s="18" t="s">
        <v>897</v>
      </c>
      <c r="E932" s="28"/>
      <c r="F932" s="28"/>
      <c r="G932" s="28"/>
      <c r="H932" s="28"/>
    </row>
    <row r="933" spans="1:8" x14ac:dyDescent="0.25">
      <c r="A933" s="9">
        <v>938</v>
      </c>
      <c r="B933" s="32" t="s">
        <v>3116</v>
      </c>
      <c r="C933" s="13" t="s">
        <v>1143</v>
      </c>
      <c r="D933" s="19" t="s">
        <v>1144</v>
      </c>
      <c r="E933" s="29">
        <f>(100)*(1)*(1)*(1)*(1 + (0))</f>
        <v>100</v>
      </c>
      <c r="F933" s="29" t="s">
        <v>399</v>
      </c>
      <c r="G933" s="29"/>
      <c r="H933" s="29">
        <f>E933*G933</f>
        <v>0</v>
      </c>
    </row>
    <row r="934" spans="1:8" x14ac:dyDescent="0.25">
      <c r="A934" s="9">
        <v>939</v>
      </c>
      <c r="B934" s="32" t="s">
        <v>3116</v>
      </c>
      <c r="C934" s="13" t="s">
        <v>1145</v>
      </c>
      <c r="D934" s="19" t="s">
        <v>1146</v>
      </c>
      <c r="E934" s="29">
        <f>(100)*(1)*(1)*(1)*(1 + (0))</f>
        <v>100</v>
      </c>
      <c r="F934" s="29" t="s">
        <v>399</v>
      </c>
      <c r="G934" s="29"/>
      <c r="H934" s="29">
        <f>E934*G934</f>
        <v>0</v>
      </c>
    </row>
    <row r="935" spans="1:8" x14ac:dyDescent="0.25">
      <c r="A935" s="9">
        <v>940</v>
      </c>
      <c r="B935" s="32" t="s">
        <v>3116</v>
      </c>
      <c r="C935" s="12"/>
      <c r="D935" s="18" t="s">
        <v>1147</v>
      </c>
      <c r="E935" s="28"/>
      <c r="F935" s="28"/>
      <c r="G935" s="28"/>
      <c r="H935" s="28"/>
    </row>
    <row r="936" spans="1:8" x14ac:dyDescent="0.25">
      <c r="A936" s="9">
        <v>941</v>
      </c>
      <c r="B936" s="32" t="s">
        <v>3116</v>
      </c>
      <c r="C936" s="13" t="s">
        <v>1148</v>
      </c>
      <c r="D936" s="19" t="s">
        <v>1149</v>
      </c>
      <c r="E936" s="29">
        <f t="shared" ref="E936:E939" si="39">(80)*(1)*(1)*(1)*(1 + (0))</f>
        <v>80</v>
      </c>
      <c r="F936" s="29" t="s">
        <v>399</v>
      </c>
      <c r="G936" s="29"/>
      <c r="H936" s="29">
        <f t="shared" ref="H936:H941" si="40">E936*G936</f>
        <v>0</v>
      </c>
    </row>
    <row r="937" spans="1:8" x14ac:dyDescent="0.25">
      <c r="A937" s="9">
        <v>942</v>
      </c>
      <c r="B937" s="32" t="s">
        <v>3116</v>
      </c>
      <c r="C937" s="13" t="s">
        <v>1150</v>
      </c>
      <c r="D937" s="19" t="s">
        <v>1151</v>
      </c>
      <c r="E937" s="29">
        <f t="shared" si="39"/>
        <v>80</v>
      </c>
      <c r="F937" s="29" t="s">
        <v>399</v>
      </c>
      <c r="G937" s="29"/>
      <c r="H937" s="29">
        <f t="shared" si="40"/>
        <v>0</v>
      </c>
    </row>
    <row r="938" spans="1:8" x14ac:dyDescent="0.25">
      <c r="A938" s="9">
        <v>943</v>
      </c>
      <c r="B938" s="32" t="s">
        <v>3116</v>
      </c>
      <c r="C938" s="13" t="s">
        <v>1152</v>
      </c>
      <c r="D938" s="19" t="s">
        <v>1153</v>
      </c>
      <c r="E938" s="29">
        <f t="shared" si="39"/>
        <v>80</v>
      </c>
      <c r="F938" s="29" t="s">
        <v>399</v>
      </c>
      <c r="G938" s="29"/>
      <c r="H938" s="29">
        <f t="shared" si="40"/>
        <v>0</v>
      </c>
    </row>
    <row r="939" spans="1:8" x14ac:dyDescent="0.25">
      <c r="A939" s="9">
        <v>944</v>
      </c>
      <c r="B939" s="32" t="s">
        <v>3116</v>
      </c>
      <c r="C939" s="13" t="s">
        <v>1154</v>
      </c>
      <c r="D939" s="19" t="s">
        <v>1155</v>
      </c>
      <c r="E939" s="29">
        <f t="shared" si="39"/>
        <v>80</v>
      </c>
      <c r="F939" s="29" t="s">
        <v>399</v>
      </c>
      <c r="G939" s="29"/>
      <c r="H939" s="29">
        <f t="shared" si="40"/>
        <v>0</v>
      </c>
    </row>
    <row r="940" spans="1:8" x14ac:dyDescent="0.25">
      <c r="A940" s="9">
        <v>945</v>
      </c>
      <c r="B940" s="32" t="s">
        <v>3116</v>
      </c>
      <c r="C940" s="13" t="s">
        <v>1156</v>
      </c>
      <c r="D940" s="19" t="s">
        <v>2962</v>
      </c>
      <c r="E940" s="29">
        <f>(20)*(1)*(1)*(1)*(1 + (0))</f>
        <v>20</v>
      </c>
      <c r="F940" s="29" t="s">
        <v>399</v>
      </c>
      <c r="G940" s="29"/>
      <c r="H940" s="29">
        <f t="shared" si="40"/>
        <v>0</v>
      </c>
    </row>
    <row r="941" spans="1:8" x14ac:dyDescent="0.25">
      <c r="A941" s="9">
        <v>946</v>
      </c>
      <c r="B941" s="32" t="s">
        <v>3116</v>
      </c>
      <c r="C941" s="13" t="s">
        <v>1157</v>
      </c>
      <c r="D941" s="19" t="s">
        <v>2963</v>
      </c>
      <c r="E941" s="29">
        <f>(20)*(1)*(1)*(1)*(1 + (0))</f>
        <v>20</v>
      </c>
      <c r="F941" s="29" t="s">
        <v>399</v>
      </c>
      <c r="G941" s="29"/>
      <c r="H941" s="29">
        <f t="shared" si="40"/>
        <v>0</v>
      </c>
    </row>
    <row r="942" spans="1:8" x14ac:dyDescent="0.25">
      <c r="A942" s="9">
        <v>947</v>
      </c>
      <c r="B942" s="32" t="s">
        <v>3116</v>
      </c>
      <c r="C942" s="12"/>
      <c r="D942" s="18" t="s">
        <v>1158</v>
      </c>
      <c r="E942" s="28"/>
      <c r="F942" s="28"/>
      <c r="G942" s="28"/>
      <c r="H942" s="28"/>
    </row>
    <row r="943" spans="1:8" x14ac:dyDescent="0.25">
      <c r="A943" s="9">
        <v>948</v>
      </c>
      <c r="B943" s="32" t="s">
        <v>3116</v>
      </c>
      <c r="C943" s="13" t="s">
        <v>1159</v>
      </c>
      <c r="D943" s="19" t="s">
        <v>1160</v>
      </c>
      <c r="E943" s="29">
        <v>30</v>
      </c>
      <c r="F943" s="29" t="s">
        <v>399</v>
      </c>
      <c r="G943" s="29"/>
      <c r="H943" s="29">
        <f t="shared" ref="H943:H950" si="41">E943*G943</f>
        <v>0</v>
      </c>
    </row>
    <row r="944" spans="1:8" x14ac:dyDescent="0.25">
      <c r="A944" s="9">
        <v>949</v>
      </c>
      <c r="B944" s="32" t="s">
        <v>3116</v>
      </c>
      <c r="C944" s="13" t="s">
        <v>1161</v>
      </c>
      <c r="D944" s="19" t="s">
        <v>1162</v>
      </c>
      <c r="E944" s="29">
        <v>50</v>
      </c>
      <c r="F944" s="29" t="s">
        <v>399</v>
      </c>
      <c r="G944" s="29"/>
      <c r="H944" s="29">
        <f t="shared" si="41"/>
        <v>0</v>
      </c>
    </row>
    <row r="945" spans="1:8" ht="30" x14ac:dyDescent="0.25">
      <c r="A945" s="9">
        <v>950</v>
      </c>
      <c r="B945" s="32" t="s">
        <v>3116</v>
      </c>
      <c r="C945" s="13" t="s">
        <v>1163</v>
      </c>
      <c r="D945" s="19" t="s">
        <v>884</v>
      </c>
      <c r="E945" s="29">
        <v>30</v>
      </c>
      <c r="F945" s="29" t="s">
        <v>399</v>
      </c>
      <c r="G945" s="29"/>
      <c r="H945" s="29">
        <f t="shared" si="41"/>
        <v>0</v>
      </c>
    </row>
    <row r="946" spans="1:8" ht="45" x14ac:dyDescent="0.25">
      <c r="A946" s="9">
        <v>951</v>
      </c>
      <c r="B946" s="32" t="s">
        <v>3116</v>
      </c>
      <c r="C946" s="13" t="s">
        <v>1164</v>
      </c>
      <c r="D946" s="19" t="s">
        <v>886</v>
      </c>
      <c r="E946" s="29">
        <v>30</v>
      </c>
      <c r="F946" s="29" t="s">
        <v>399</v>
      </c>
      <c r="G946" s="29"/>
      <c r="H946" s="29">
        <f t="shared" si="41"/>
        <v>0</v>
      </c>
    </row>
    <row r="947" spans="1:8" ht="60" x14ac:dyDescent="0.25">
      <c r="A947" s="9">
        <v>952</v>
      </c>
      <c r="B947" s="32" t="s">
        <v>3116</v>
      </c>
      <c r="C947" s="13" t="s">
        <v>1165</v>
      </c>
      <c r="D947" s="19" t="s">
        <v>888</v>
      </c>
      <c r="E947" s="29">
        <v>30</v>
      </c>
      <c r="F947" s="29" t="s">
        <v>399</v>
      </c>
      <c r="G947" s="29"/>
      <c r="H947" s="29">
        <f t="shared" si="41"/>
        <v>0</v>
      </c>
    </row>
    <row r="948" spans="1:8" x14ac:dyDescent="0.25">
      <c r="A948" s="9">
        <v>953</v>
      </c>
      <c r="B948" s="32" t="s">
        <v>3116</v>
      </c>
      <c r="C948" s="13" t="s">
        <v>1166</v>
      </c>
      <c r="D948" s="19" t="s">
        <v>2962</v>
      </c>
      <c r="E948" s="29">
        <f>(20)*(1)*(1)*(1)*(1 + (0))</f>
        <v>20</v>
      </c>
      <c r="F948" s="29" t="s">
        <v>399</v>
      </c>
      <c r="G948" s="29"/>
      <c r="H948" s="29">
        <f t="shared" si="41"/>
        <v>0</v>
      </c>
    </row>
    <row r="949" spans="1:8" x14ac:dyDescent="0.25">
      <c r="A949" s="9">
        <v>954</v>
      </c>
      <c r="B949" s="32" t="s">
        <v>3116</v>
      </c>
      <c r="C949" s="13" t="s">
        <v>1167</v>
      </c>
      <c r="D949" s="19" t="s">
        <v>2963</v>
      </c>
      <c r="E949" s="29">
        <f>(20)*(1)*(1)*(1)*(1 + (0))</f>
        <v>20</v>
      </c>
      <c r="F949" s="29" t="s">
        <v>399</v>
      </c>
      <c r="G949" s="29"/>
      <c r="H949" s="29">
        <f t="shared" si="41"/>
        <v>0</v>
      </c>
    </row>
    <row r="950" spans="1:8" x14ac:dyDescent="0.25">
      <c r="A950" s="9">
        <v>955</v>
      </c>
      <c r="B950" s="32" t="s">
        <v>3116</v>
      </c>
      <c r="C950" s="13" t="s">
        <v>15</v>
      </c>
      <c r="D950" s="19" t="s">
        <v>15</v>
      </c>
      <c r="E950" s="29"/>
      <c r="F950" s="29"/>
      <c r="G950" s="29"/>
      <c r="H950" s="29">
        <f t="shared" si="41"/>
        <v>0</v>
      </c>
    </row>
    <row r="951" spans="1:8" x14ac:dyDescent="0.25">
      <c r="A951" s="9">
        <v>956</v>
      </c>
      <c r="B951" s="32" t="s">
        <v>3116</v>
      </c>
      <c r="C951" s="11"/>
      <c r="D951" s="17" t="s">
        <v>1168</v>
      </c>
      <c r="E951" s="27"/>
      <c r="F951" s="27"/>
      <c r="G951" s="27"/>
      <c r="H951" s="27"/>
    </row>
    <row r="952" spans="1:8" ht="270" x14ac:dyDescent="0.25">
      <c r="A952" s="9">
        <v>957</v>
      </c>
      <c r="B952" s="32" t="s">
        <v>3116</v>
      </c>
      <c r="C952" s="12"/>
      <c r="D952" s="18" t="s">
        <v>2964</v>
      </c>
      <c r="E952" s="28"/>
      <c r="F952" s="28"/>
      <c r="G952" s="28"/>
      <c r="H952" s="28"/>
    </row>
    <row r="953" spans="1:8" x14ac:dyDescent="0.25">
      <c r="A953" s="9">
        <v>958</v>
      </c>
      <c r="B953" s="32" t="s">
        <v>3116</v>
      </c>
      <c r="C953" s="13" t="s">
        <v>1169</v>
      </c>
      <c r="D953" s="19" t="s">
        <v>1170</v>
      </c>
      <c r="E953" s="29">
        <f>(10)*(1)*(1)*(1)*(1 + (0))</f>
        <v>10</v>
      </c>
      <c r="F953" s="29" t="s">
        <v>399</v>
      </c>
      <c r="G953" s="29"/>
      <c r="H953" s="29">
        <f>E953*G953</f>
        <v>0</v>
      </c>
    </row>
    <row r="954" spans="1:8" x14ac:dyDescent="0.25">
      <c r="A954" s="9">
        <v>959</v>
      </c>
      <c r="B954" s="32" t="s">
        <v>3116</v>
      </c>
      <c r="C954" s="13"/>
      <c r="D954" s="19"/>
      <c r="E954" s="29"/>
      <c r="F954" s="29"/>
      <c r="G954" s="29"/>
      <c r="H954" s="29"/>
    </row>
    <row r="955" spans="1:8" x14ac:dyDescent="0.25">
      <c r="A955" s="9">
        <v>960</v>
      </c>
      <c r="B955" s="32" t="s">
        <v>3116</v>
      </c>
      <c r="C955" s="13"/>
      <c r="D955" s="19"/>
      <c r="E955" s="29"/>
      <c r="F955" s="29"/>
      <c r="G955" s="29"/>
      <c r="H955" s="29"/>
    </row>
    <row r="956" spans="1:8" x14ac:dyDescent="0.25">
      <c r="A956" s="9">
        <v>961</v>
      </c>
      <c r="B956" s="32" t="s">
        <v>3116</v>
      </c>
      <c r="C956" s="13"/>
      <c r="D956" s="19"/>
      <c r="E956" s="29"/>
      <c r="F956" s="29"/>
      <c r="G956" s="29"/>
      <c r="H956" s="29"/>
    </row>
    <row r="957" spans="1:8" ht="15.75" x14ac:dyDescent="0.25">
      <c r="A957" s="34">
        <v>962</v>
      </c>
      <c r="B957" s="41" t="s">
        <v>3116</v>
      </c>
      <c r="C957" s="42"/>
      <c r="D957" s="43" t="s">
        <v>1171</v>
      </c>
      <c r="E957" s="44"/>
      <c r="F957" s="44"/>
      <c r="G957" s="44"/>
      <c r="H957" s="44"/>
    </row>
    <row r="958" spans="1:8" x14ac:dyDescent="0.25">
      <c r="A958" s="9">
        <v>963</v>
      </c>
      <c r="B958" s="32" t="s">
        <v>3116</v>
      </c>
      <c r="C958" s="11"/>
      <c r="D958" s="17" t="s">
        <v>1172</v>
      </c>
      <c r="E958" s="27"/>
      <c r="F958" s="27"/>
      <c r="G958" s="27"/>
      <c r="H958" s="27"/>
    </row>
    <row r="959" spans="1:8" x14ac:dyDescent="0.25">
      <c r="A959" s="9">
        <v>964</v>
      </c>
      <c r="B959" s="32" t="s">
        <v>3116</v>
      </c>
      <c r="C959" s="12"/>
      <c r="D959" s="18" t="s">
        <v>1173</v>
      </c>
      <c r="E959" s="28"/>
      <c r="F959" s="28"/>
      <c r="G959" s="28"/>
      <c r="H959" s="28"/>
    </row>
    <row r="960" spans="1:8" x14ac:dyDescent="0.25">
      <c r="A960" s="9">
        <v>965</v>
      </c>
      <c r="B960" s="32" t="s">
        <v>3116</v>
      </c>
      <c r="C960" s="12"/>
      <c r="D960" s="18" t="s">
        <v>1174</v>
      </c>
      <c r="E960" s="28"/>
      <c r="F960" s="28"/>
      <c r="G960" s="28"/>
      <c r="H960" s="28"/>
    </row>
    <row r="961" spans="1:8" ht="30" x14ac:dyDescent="0.25">
      <c r="A961" s="9">
        <v>966</v>
      </c>
      <c r="B961" s="32" t="s">
        <v>3116</v>
      </c>
      <c r="C961" s="13"/>
      <c r="D961" s="19" t="s">
        <v>1175</v>
      </c>
      <c r="E961" s="29"/>
      <c r="F961" s="29"/>
      <c r="G961" s="29"/>
      <c r="H961" s="29"/>
    </row>
    <row r="962" spans="1:8" x14ac:dyDescent="0.25">
      <c r="A962" s="9">
        <v>967</v>
      </c>
      <c r="B962" s="32" t="s">
        <v>3116</v>
      </c>
      <c r="C962" s="12"/>
      <c r="D962" s="18" t="s">
        <v>1176</v>
      </c>
      <c r="E962" s="28"/>
      <c r="F962" s="28"/>
      <c r="G962" s="28"/>
      <c r="H962" s="28"/>
    </row>
    <row r="963" spans="1:8" x14ac:dyDescent="0.25">
      <c r="A963" s="9">
        <v>968</v>
      </c>
      <c r="B963" s="32" t="s">
        <v>3116</v>
      </c>
      <c r="C963" s="13"/>
      <c r="D963" s="19" t="s">
        <v>2965</v>
      </c>
      <c r="E963" s="29"/>
      <c r="F963" s="29"/>
      <c r="G963" s="29"/>
      <c r="H963" s="29"/>
    </row>
    <row r="964" spans="1:8" x14ac:dyDescent="0.25">
      <c r="A964" s="9">
        <v>969</v>
      </c>
      <c r="B964" s="32" t="s">
        <v>3116</v>
      </c>
      <c r="C964" s="12"/>
      <c r="D964" s="18" t="s">
        <v>1177</v>
      </c>
      <c r="E964" s="28"/>
      <c r="F964" s="28"/>
      <c r="G964" s="28"/>
      <c r="H964" s="28"/>
    </row>
    <row r="965" spans="1:8" ht="30" x14ac:dyDescent="0.25">
      <c r="A965" s="9">
        <v>970</v>
      </c>
      <c r="B965" s="32" t="s">
        <v>3116</v>
      </c>
      <c r="C965" s="13"/>
      <c r="D965" s="19" t="s">
        <v>2966</v>
      </c>
      <c r="E965" s="29"/>
      <c r="F965" s="29"/>
      <c r="G965" s="29"/>
      <c r="H965" s="29"/>
    </row>
    <row r="966" spans="1:8" x14ac:dyDescent="0.25">
      <c r="A966" s="9">
        <v>971</v>
      </c>
      <c r="B966" s="32" t="s">
        <v>3116</v>
      </c>
      <c r="C966" s="12"/>
      <c r="D966" s="18" t="s">
        <v>1178</v>
      </c>
      <c r="E966" s="28"/>
      <c r="F966" s="28"/>
      <c r="G966" s="28"/>
      <c r="H966" s="28"/>
    </row>
    <row r="967" spans="1:8" ht="30" x14ac:dyDescent="0.25">
      <c r="A967" s="9">
        <v>972</v>
      </c>
      <c r="B967" s="32" t="s">
        <v>3116</v>
      </c>
      <c r="C967" s="13"/>
      <c r="D967" s="19" t="s">
        <v>2967</v>
      </c>
      <c r="E967" s="29"/>
      <c r="F967" s="29"/>
      <c r="G967" s="29"/>
      <c r="H967" s="29"/>
    </row>
    <row r="968" spans="1:8" ht="30" x14ac:dyDescent="0.25">
      <c r="A968" s="9">
        <v>973</v>
      </c>
      <c r="B968" s="32" t="s">
        <v>3116</v>
      </c>
      <c r="C968" s="12"/>
      <c r="D968" s="18" t="s">
        <v>1179</v>
      </c>
      <c r="E968" s="28"/>
      <c r="F968" s="28"/>
      <c r="G968" s="28"/>
      <c r="H968" s="28"/>
    </row>
    <row r="969" spans="1:8" ht="30" x14ac:dyDescent="0.25">
      <c r="A969" s="9">
        <v>974</v>
      </c>
      <c r="B969" s="32" t="s">
        <v>3116</v>
      </c>
      <c r="C969" s="13" t="s">
        <v>1180</v>
      </c>
      <c r="D969" s="19" t="s">
        <v>1181</v>
      </c>
      <c r="E969" s="29">
        <f t="shared" ref="E969:E976" si="42">(100)*(1)*(1)*(1)*(1 + (0))</f>
        <v>100</v>
      </c>
      <c r="F969" s="29" t="s">
        <v>399</v>
      </c>
      <c r="G969" s="29"/>
      <c r="H969" s="29">
        <f t="shared" ref="H969:H981" si="43">E969*G969</f>
        <v>0</v>
      </c>
    </row>
    <row r="970" spans="1:8" x14ac:dyDescent="0.25">
      <c r="A970" s="9">
        <v>975</v>
      </c>
      <c r="B970" s="32" t="s">
        <v>3116</v>
      </c>
      <c r="C970" s="13" t="s">
        <v>1182</v>
      </c>
      <c r="D970" s="19" t="s">
        <v>1183</v>
      </c>
      <c r="E970" s="29">
        <f t="shared" si="42"/>
        <v>100</v>
      </c>
      <c r="F970" s="29" t="s">
        <v>399</v>
      </c>
      <c r="G970" s="29"/>
      <c r="H970" s="29">
        <f t="shared" si="43"/>
        <v>0</v>
      </c>
    </row>
    <row r="971" spans="1:8" x14ac:dyDescent="0.25">
      <c r="A971" s="9">
        <v>976</v>
      </c>
      <c r="B971" s="32" t="s">
        <v>3116</v>
      </c>
      <c r="C971" s="13" t="s">
        <v>1184</v>
      </c>
      <c r="D971" s="19" t="s">
        <v>1185</v>
      </c>
      <c r="E971" s="29">
        <f t="shared" si="42"/>
        <v>100</v>
      </c>
      <c r="F971" s="29" t="s">
        <v>399</v>
      </c>
      <c r="G971" s="29"/>
      <c r="H971" s="29">
        <f t="shared" si="43"/>
        <v>0</v>
      </c>
    </row>
    <row r="972" spans="1:8" x14ac:dyDescent="0.25">
      <c r="A972" s="9">
        <v>977</v>
      </c>
      <c r="B972" s="32" t="s">
        <v>3116</v>
      </c>
      <c r="C972" s="13" t="s">
        <v>1186</v>
      </c>
      <c r="D972" s="19" t="s">
        <v>1187</v>
      </c>
      <c r="E972" s="29">
        <f t="shared" si="42"/>
        <v>100</v>
      </c>
      <c r="F972" s="29" t="s">
        <v>399</v>
      </c>
      <c r="G972" s="29"/>
      <c r="H972" s="29">
        <f t="shared" si="43"/>
        <v>0</v>
      </c>
    </row>
    <row r="973" spans="1:8" x14ac:dyDescent="0.25">
      <c r="A973" s="9">
        <v>978</v>
      </c>
      <c r="B973" s="32" t="s">
        <v>3116</v>
      </c>
      <c r="C973" s="13" t="s">
        <v>1188</v>
      </c>
      <c r="D973" s="19" t="s">
        <v>1189</v>
      </c>
      <c r="E973" s="29">
        <f t="shared" si="42"/>
        <v>100</v>
      </c>
      <c r="F973" s="29" t="s">
        <v>399</v>
      </c>
      <c r="G973" s="29"/>
      <c r="H973" s="29">
        <f t="shared" si="43"/>
        <v>0</v>
      </c>
    </row>
    <row r="974" spans="1:8" x14ac:dyDescent="0.25">
      <c r="A974" s="9">
        <v>979</v>
      </c>
      <c r="B974" s="32" t="s">
        <v>3116</v>
      </c>
      <c r="C974" s="13" t="s">
        <v>1190</v>
      </c>
      <c r="D974" s="19" t="s">
        <v>1191</v>
      </c>
      <c r="E974" s="29">
        <f t="shared" si="42"/>
        <v>100</v>
      </c>
      <c r="F974" s="29" t="s">
        <v>399</v>
      </c>
      <c r="G974" s="29"/>
      <c r="H974" s="29">
        <f t="shared" si="43"/>
        <v>0</v>
      </c>
    </row>
    <row r="975" spans="1:8" x14ac:dyDescent="0.25">
      <c r="A975" s="9">
        <v>980</v>
      </c>
      <c r="B975" s="32" t="s">
        <v>3116</v>
      </c>
      <c r="C975" s="13" t="s">
        <v>1192</v>
      </c>
      <c r="D975" s="19" t="s">
        <v>1193</v>
      </c>
      <c r="E975" s="29">
        <f t="shared" si="42"/>
        <v>100</v>
      </c>
      <c r="F975" s="29" t="s">
        <v>399</v>
      </c>
      <c r="G975" s="29"/>
      <c r="H975" s="29">
        <f t="shared" si="43"/>
        <v>0</v>
      </c>
    </row>
    <row r="976" spans="1:8" x14ac:dyDescent="0.25">
      <c r="A976" s="9">
        <v>981</v>
      </c>
      <c r="B976" s="32" t="s">
        <v>3116</v>
      </c>
      <c r="C976" s="13" t="s">
        <v>1194</v>
      </c>
      <c r="D976" s="19" t="s">
        <v>1195</v>
      </c>
      <c r="E976" s="29">
        <f t="shared" si="42"/>
        <v>100</v>
      </c>
      <c r="F976" s="29" t="s">
        <v>333</v>
      </c>
      <c r="G976" s="29"/>
      <c r="H976" s="29">
        <f t="shared" si="43"/>
        <v>0</v>
      </c>
    </row>
    <row r="977" spans="1:8" ht="30" x14ac:dyDescent="0.25">
      <c r="A977" s="9">
        <v>982</v>
      </c>
      <c r="B977" s="32" t="s">
        <v>3116</v>
      </c>
      <c r="C977" s="13" t="s">
        <v>1196</v>
      </c>
      <c r="D977" s="19" t="s">
        <v>1197</v>
      </c>
      <c r="E977" s="29">
        <f>(10)*(1)*(1)*(1)*(1 + (0))</f>
        <v>10</v>
      </c>
      <c r="F977" s="29" t="s">
        <v>399</v>
      </c>
      <c r="G977" s="29"/>
      <c r="H977" s="29">
        <f t="shared" si="43"/>
        <v>0</v>
      </c>
    </row>
    <row r="978" spans="1:8" x14ac:dyDescent="0.25">
      <c r="A978" s="9">
        <v>983</v>
      </c>
      <c r="B978" s="32" t="s">
        <v>3116</v>
      </c>
      <c r="C978" s="13" t="s">
        <v>1198</v>
      </c>
      <c r="D978" s="19" t="s">
        <v>1199</v>
      </c>
      <c r="E978" s="29">
        <v>50</v>
      </c>
      <c r="F978" s="29" t="s">
        <v>399</v>
      </c>
      <c r="G978" s="29"/>
      <c r="H978" s="29">
        <f t="shared" si="43"/>
        <v>0</v>
      </c>
    </row>
    <row r="979" spans="1:8" x14ac:dyDescent="0.25">
      <c r="A979" s="9">
        <v>984</v>
      </c>
      <c r="B979" s="32" t="s">
        <v>3116</v>
      </c>
      <c r="C979" s="13" t="s">
        <v>1200</v>
      </c>
      <c r="D979" s="19" t="s">
        <v>1201</v>
      </c>
      <c r="E979" s="29">
        <v>50</v>
      </c>
      <c r="F979" s="29" t="s">
        <v>399</v>
      </c>
      <c r="G979" s="29"/>
      <c r="H979" s="29">
        <f t="shared" si="43"/>
        <v>0</v>
      </c>
    </row>
    <row r="980" spans="1:8" x14ac:dyDescent="0.25">
      <c r="A980" s="9">
        <v>985</v>
      </c>
      <c r="B980" s="32" t="s">
        <v>3116</v>
      </c>
      <c r="C980" s="13" t="s">
        <v>1202</v>
      </c>
      <c r="D980" s="19" t="s">
        <v>1203</v>
      </c>
      <c r="E980" s="29">
        <v>50</v>
      </c>
      <c r="F980" s="29" t="s">
        <v>399</v>
      </c>
      <c r="G980" s="29"/>
      <c r="H980" s="29">
        <f t="shared" si="43"/>
        <v>0</v>
      </c>
    </row>
    <row r="981" spans="1:8" x14ac:dyDescent="0.25">
      <c r="A981" s="9">
        <v>986</v>
      </c>
      <c r="B981" s="32" t="s">
        <v>3116</v>
      </c>
      <c r="C981" s="13" t="s">
        <v>1204</v>
      </c>
      <c r="D981" s="19" t="s">
        <v>1205</v>
      </c>
      <c r="E981" s="29">
        <v>50</v>
      </c>
      <c r="F981" s="29" t="s">
        <v>399</v>
      </c>
      <c r="G981" s="29"/>
      <c r="H981" s="29">
        <f t="shared" si="43"/>
        <v>0</v>
      </c>
    </row>
    <row r="982" spans="1:8" x14ac:dyDescent="0.25">
      <c r="A982" s="9">
        <v>987</v>
      </c>
      <c r="B982" s="32" t="s">
        <v>3116</v>
      </c>
      <c r="C982" s="12"/>
      <c r="D982" s="18" t="s">
        <v>1206</v>
      </c>
      <c r="E982" s="28"/>
      <c r="F982" s="28"/>
      <c r="G982" s="28"/>
      <c r="H982" s="28"/>
    </row>
    <row r="983" spans="1:8" x14ac:dyDescent="0.25">
      <c r="A983" s="9">
        <v>988</v>
      </c>
      <c r="B983" s="32" t="s">
        <v>3116</v>
      </c>
      <c r="C983" s="13" t="s">
        <v>1207</v>
      </c>
      <c r="D983" s="19" t="s">
        <v>1208</v>
      </c>
      <c r="E983" s="29">
        <v>50</v>
      </c>
      <c r="F983" s="29" t="s">
        <v>399</v>
      </c>
      <c r="G983" s="29"/>
      <c r="H983" s="29">
        <f>E983*G983</f>
        <v>0</v>
      </c>
    </row>
    <row r="984" spans="1:8" x14ac:dyDescent="0.25">
      <c r="A984" s="9">
        <v>989</v>
      </c>
      <c r="B984" s="32" t="s">
        <v>3116</v>
      </c>
      <c r="C984" s="13" t="s">
        <v>1209</v>
      </c>
      <c r="D984" s="19" t="s">
        <v>1210</v>
      </c>
      <c r="E984" s="29">
        <v>50</v>
      </c>
      <c r="F984" s="29" t="s">
        <v>399</v>
      </c>
      <c r="G984" s="29"/>
      <c r="H984" s="29">
        <f>E984*G984</f>
        <v>0</v>
      </c>
    </row>
    <row r="985" spans="1:8" x14ac:dyDescent="0.25">
      <c r="A985" s="9">
        <v>990</v>
      </c>
      <c r="B985" s="32" t="s">
        <v>3116</v>
      </c>
      <c r="C985" s="13" t="s">
        <v>1211</v>
      </c>
      <c r="D985" s="19" t="s">
        <v>1212</v>
      </c>
      <c r="E985" s="29">
        <v>50</v>
      </c>
      <c r="F985" s="29" t="s">
        <v>399</v>
      </c>
      <c r="G985" s="29"/>
      <c r="H985" s="29">
        <f>E985*G985</f>
        <v>0</v>
      </c>
    </row>
    <row r="986" spans="1:8" x14ac:dyDescent="0.25">
      <c r="A986" s="9">
        <v>991</v>
      </c>
      <c r="B986" s="32" t="s">
        <v>3116</v>
      </c>
      <c r="C986" s="13" t="s">
        <v>15</v>
      </c>
      <c r="D986" s="19" t="s">
        <v>15</v>
      </c>
      <c r="E986" s="29"/>
      <c r="F986" s="29"/>
      <c r="G986" s="29"/>
      <c r="H986" s="29">
        <f>E986*G986</f>
        <v>0</v>
      </c>
    </row>
    <row r="987" spans="1:8" x14ac:dyDescent="0.25">
      <c r="A987" s="9">
        <v>992</v>
      </c>
      <c r="B987" s="32" t="s">
        <v>3116</v>
      </c>
      <c r="C987" s="12"/>
      <c r="D987" s="18" t="s">
        <v>1213</v>
      </c>
      <c r="E987" s="28"/>
      <c r="F987" s="28"/>
      <c r="G987" s="28"/>
      <c r="H987" s="28"/>
    </row>
    <row r="988" spans="1:8" ht="45" x14ac:dyDescent="0.25">
      <c r="A988" s="9">
        <v>993</v>
      </c>
      <c r="B988" s="32" t="s">
        <v>3116</v>
      </c>
      <c r="C988" s="13" t="s">
        <v>1214</v>
      </c>
      <c r="D988" s="19" t="s">
        <v>1215</v>
      </c>
      <c r="E988" s="29">
        <f t="shared" ref="E988:E995" si="44">(20)*(1)*(1)*(1)*(1 + (0))</f>
        <v>20</v>
      </c>
      <c r="F988" s="29" t="s">
        <v>399</v>
      </c>
      <c r="G988" s="29"/>
      <c r="H988" s="29">
        <f t="shared" ref="H988:H996" si="45">E988*G988</f>
        <v>0</v>
      </c>
    </row>
    <row r="989" spans="1:8" ht="45" x14ac:dyDescent="0.25">
      <c r="A989" s="9">
        <v>994</v>
      </c>
      <c r="B989" s="32" t="s">
        <v>3116</v>
      </c>
      <c r="C989" s="13" t="s">
        <v>1216</v>
      </c>
      <c r="D989" s="19" t="s">
        <v>1217</v>
      </c>
      <c r="E989" s="29">
        <f t="shared" si="44"/>
        <v>20</v>
      </c>
      <c r="F989" s="29" t="s">
        <v>399</v>
      </c>
      <c r="G989" s="29"/>
      <c r="H989" s="29">
        <f t="shared" si="45"/>
        <v>0</v>
      </c>
    </row>
    <row r="990" spans="1:8" ht="45" x14ac:dyDescent="0.25">
      <c r="A990" s="9">
        <v>995</v>
      </c>
      <c r="B990" s="32" t="s">
        <v>3116</v>
      </c>
      <c r="C990" s="13" t="s">
        <v>1218</v>
      </c>
      <c r="D990" s="19" t="s">
        <v>1219</v>
      </c>
      <c r="E990" s="29">
        <f t="shared" si="44"/>
        <v>20</v>
      </c>
      <c r="F990" s="29" t="s">
        <v>399</v>
      </c>
      <c r="G990" s="29"/>
      <c r="H990" s="29">
        <f t="shared" si="45"/>
        <v>0</v>
      </c>
    </row>
    <row r="991" spans="1:8" ht="45" x14ac:dyDescent="0.25">
      <c r="A991" s="9">
        <v>996</v>
      </c>
      <c r="B991" s="32" t="s">
        <v>3116</v>
      </c>
      <c r="C991" s="13" t="s">
        <v>1220</v>
      </c>
      <c r="D991" s="19" t="s">
        <v>1221</v>
      </c>
      <c r="E991" s="29">
        <f t="shared" si="44"/>
        <v>20</v>
      </c>
      <c r="F991" s="29" t="s">
        <v>399</v>
      </c>
      <c r="G991" s="29"/>
      <c r="H991" s="29">
        <f t="shared" si="45"/>
        <v>0</v>
      </c>
    </row>
    <row r="992" spans="1:8" x14ac:dyDescent="0.25">
      <c r="A992" s="9">
        <v>997</v>
      </c>
      <c r="B992" s="32" t="s">
        <v>3116</v>
      </c>
      <c r="C992" s="13" t="s">
        <v>1222</v>
      </c>
      <c r="D992" s="19" t="s">
        <v>1223</v>
      </c>
      <c r="E992" s="29">
        <f t="shared" si="44"/>
        <v>20</v>
      </c>
      <c r="F992" s="29" t="s">
        <v>399</v>
      </c>
      <c r="G992" s="29"/>
      <c r="H992" s="29">
        <f t="shared" si="45"/>
        <v>0</v>
      </c>
    </row>
    <row r="993" spans="1:8" ht="45" x14ac:dyDescent="0.25">
      <c r="A993" s="9">
        <v>998</v>
      </c>
      <c r="B993" s="32" t="s">
        <v>3116</v>
      </c>
      <c r="C993" s="13" t="s">
        <v>1224</v>
      </c>
      <c r="D993" s="19" t="s">
        <v>1225</v>
      </c>
      <c r="E993" s="29">
        <f t="shared" si="44"/>
        <v>20</v>
      </c>
      <c r="F993" s="29" t="s">
        <v>399</v>
      </c>
      <c r="G993" s="29"/>
      <c r="H993" s="29">
        <f t="shared" si="45"/>
        <v>0</v>
      </c>
    </row>
    <row r="994" spans="1:8" x14ac:dyDescent="0.25">
      <c r="A994" s="9">
        <v>999</v>
      </c>
      <c r="B994" s="32" t="s">
        <v>3116</v>
      </c>
      <c r="C994" s="13" t="s">
        <v>1226</v>
      </c>
      <c r="D994" s="19" t="s">
        <v>1227</v>
      </c>
      <c r="E994" s="29">
        <f t="shared" si="44"/>
        <v>20</v>
      </c>
      <c r="F994" s="29" t="s">
        <v>399</v>
      </c>
      <c r="G994" s="29"/>
      <c r="H994" s="29">
        <f t="shared" si="45"/>
        <v>0</v>
      </c>
    </row>
    <row r="995" spans="1:8" x14ac:dyDescent="0.25">
      <c r="A995" s="9">
        <v>1000</v>
      </c>
      <c r="B995" s="32" t="s">
        <v>3116</v>
      </c>
      <c r="C995" s="13" t="s">
        <v>1228</v>
      </c>
      <c r="D995" s="19" t="s">
        <v>1229</v>
      </c>
      <c r="E995" s="29">
        <f t="shared" si="44"/>
        <v>20</v>
      </c>
      <c r="F995" s="29" t="s">
        <v>399</v>
      </c>
      <c r="G995" s="29"/>
      <c r="H995" s="29">
        <f t="shared" si="45"/>
        <v>0</v>
      </c>
    </row>
    <row r="996" spans="1:8" x14ac:dyDescent="0.25">
      <c r="A996" s="9">
        <v>1001</v>
      </c>
      <c r="B996" s="32" t="s">
        <v>3116</v>
      </c>
      <c r="C996" s="13" t="s">
        <v>15</v>
      </c>
      <c r="D996" s="19" t="s">
        <v>15</v>
      </c>
      <c r="E996" s="29"/>
      <c r="F996" s="29"/>
      <c r="G996" s="29"/>
      <c r="H996" s="29">
        <f t="shared" si="45"/>
        <v>0</v>
      </c>
    </row>
    <row r="997" spans="1:8" x14ac:dyDescent="0.25">
      <c r="A997" s="9">
        <v>1002</v>
      </c>
      <c r="B997" s="32" t="s">
        <v>3116</v>
      </c>
      <c r="C997" s="13"/>
      <c r="D997" s="17" t="s">
        <v>1230</v>
      </c>
      <c r="E997" s="29"/>
      <c r="F997" s="29"/>
      <c r="G997" s="29"/>
      <c r="H997" s="29"/>
    </row>
    <row r="998" spans="1:8" ht="30" x14ac:dyDescent="0.25">
      <c r="A998" s="9">
        <v>1003</v>
      </c>
      <c r="B998" s="32" t="s">
        <v>3116</v>
      </c>
      <c r="C998" s="12"/>
      <c r="D998" s="18" t="s">
        <v>1231</v>
      </c>
      <c r="E998" s="28"/>
      <c r="F998" s="28"/>
      <c r="G998" s="28"/>
      <c r="H998" s="28"/>
    </row>
    <row r="999" spans="1:8" x14ac:dyDescent="0.25">
      <c r="A999" s="9">
        <v>1004</v>
      </c>
      <c r="B999" s="32" t="s">
        <v>3116</v>
      </c>
      <c r="C999" s="13" t="s">
        <v>1232</v>
      </c>
      <c r="D999" s="19" t="s">
        <v>396</v>
      </c>
      <c r="E999" s="29">
        <v>200</v>
      </c>
      <c r="F999" s="29" t="s">
        <v>333</v>
      </c>
      <c r="G999" s="29"/>
      <c r="H999" s="29">
        <f>E999*G999</f>
        <v>0</v>
      </c>
    </row>
    <row r="1000" spans="1:8" x14ac:dyDescent="0.25">
      <c r="A1000" s="9">
        <v>1005</v>
      </c>
      <c r="B1000" s="32" t="s">
        <v>3116</v>
      </c>
      <c r="C1000" s="13" t="s">
        <v>1233</v>
      </c>
      <c r="D1000" s="19" t="s">
        <v>1234</v>
      </c>
      <c r="E1000" s="29">
        <v>200</v>
      </c>
      <c r="F1000" s="29" t="s">
        <v>333</v>
      </c>
      <c r="G1000" s="29"/>
      <c r="H1000" s="29">
        <f>E1000*G1000</f>
        <v>0</v>
      </c>
    </row>
    <row r="1001" spans="1:8" ht="30" x14ac:dyDescent="0.25">
      <c r="A1001" s="9">
        <v>1006</v>
      </c>
      <c r="B1001" s="32" t="s">
        <v>3116</v>
      </c>
      <c r="C1001" s="12"/>
      <c r="D1001" s="18" t="s">
        <v>1235</v>
      </c>
      <c r="E1001" s="28"/>
      <c r="F1001" s="28"/>
      <c r="G1001" s="28"/>
      <c r="H1001" s="28"/>
    </row>
    <row r="1002" spans="1:8" x14ac:dyDescent="0.25">
      <c r="A1002" s="9">
        <v>1007</v>
      </c>
      <c r="B1002" s="32" t="s">
        <v>3116</v>
      </c>
      <c r="C1002" s="13" t="s">
        <v>1236</v>
      </c>
      <c r="D1002" s="19" t="s">
        <v>396</v>
      </c>
      <c r="E1002" s="29">
        <f>(200)*(1)*(1)*(1)*(1 + (0))</f>
        <v>200</v>
      </c>
      <c r="F1002" s="29" t="s">
        <v>333</v>
      </c>
      <c r="G1002" s="29"/>
      <c r="H1002" s="29">
        <f>E1002*G1002</f>
        <v>0</v>
      </c>
    </row>
    <row r="1003" spans="1:8" x14ac:dyDescent="0.25">
      <c r="A1003" s="9">
        <v>1008</v>
      </c>
      <c r="B1003" s="32" t="s">
        <v>3116</v>
      </c>
      <c r="C1003" s="13" t="s">
        <v>1237</v>
      </c>
      <c r="D1003" s="19" t="s">
        <v>1234</v>
      </c>
      <c r="E1003" s="29">
        <f>(200)*(1)*(1)*(1)*(1 + (0))</f>
        <v>200</v>
      </c>
      <c r="F1003" s="29" t="s">
        <v>333</v>
      </c>
      <c r="G1003" s="29"/>
      <c r="H1003" s="29">
        <f>E1003*G1003</f>
        <v>0</v>
      </c>
    </row>
    <row r="1004" spans="1:8" ht="30" x14ac:dyDescent="0.25">
      <c r="A1004" s="9">
        <v>1009</v>
      </c>
      <c r="B1004" s="32" t="s">
        <v>3116</v>
      </c>
      <c r="C1004" s="12"/>
      <c r="D1004" s="18" t="s">
        <v>1238</v>
      </c>
      <c r="E1004" s="28"/>
      <c r="F1004" s="28"/>
      <c r="G1004" s="28"/>
      <c r="H1004" s="28"/>
    </row>
    <row r="1005" spans="1:8" x14ac:dyDescent="0.25">
      <c r="A1005" s="9">
        <v>1010</v>
      </c>
      <c r="B1005" s="32" t="s">
        <v>3116</v>
      </c>
      <c r="C1005" s="13" t="s">
        <v>1239</v>
      </c>
      <c r="D1005" s="19" t="s">
        <v>396</v>
      </c>
      <c r="E1005" s="29">
        <f>(200)*(1)*(1)*(1)*(1 + (0))</f>
        <v>200</v>
      </c>
      <c r="F1005" s="29" t="s">
        <v>333</v>
      </c>
      <c r="G1005" s="29"/>
      <c r="H1005" s="29">
        <f>E1005*G1005</f>
        <v>0</v>
      </c>
    </row>
    <row r="1006" spans="1:8" x14ac:dyDescent="0.25">
      <c r="A1006" s="9">
        <v>1011</v>
      </c>
      <c r="B1006" s="32" t="s">
        <v>3116</v>
      </c>
      <c r="C1006" s="13" t="s">
        <v>1240</v>
      </c>
      <c r="D1006" s="19" t="s">
        <v>1234</v>
      </c>
      <c r="E1006" s="29">
        <f>(200)*(1)*(1)*(1)*(1 + (0))</f>
        <v>200</v>
      </c>
      <c r="F1006" s="29" t="s">
        <v>333</v>
      </c>
      <c r="G1006" s="29"/>
      <c r="H1006" s="29">
        <f>E1006*G1006</f>
        <v>0</v>
      </c>
    </row>
    <row r="1007" spans="1:8" x14ac:dyDescent="0.25">
      <c r="A1007" s="9">
        <v>1012</v>
      </c>
      <c r="B1007" s="32" t="s">
        <v>3116</v>
      </c>
      <c r="C1007" s="13" t="s">
        <v>15</v>
      </c>
      <c r="D1007" s="19" t="s">
        <v>15</v>
      </c>
      <c r="E1007" s="29"/>
      <c r="F1007" s="29"/>
      <c r="G1007" s="29"/>
      <c r="H1007" s="29"/>
    </row>
    <row r="1008" spans="1:8" x14ac:dyDescent="0.25">
      <c r="A1008" s="9">
        <v>1013</v>
      </c>
      <c r="B1008" s="32" t="s">
        <v>3116</v>
      </c>
      <c r="C1008" s="11"/>
      <c r="D1008" s="17" t="s">
        <v>1241</v>
      </c>
      <c r="E1008" s="27"/>
      <c r="F1008" s="27"/>
      <c r="G1008" s="27"/>
      <c r="H1008" s="27"/>
    </row>
    <row r="1009" spans="1:8" x14ac:dyDescent="0.25">
      <c r="A1009" s="9">
        <v>1014</v>
      </c>
      <c r="B1009" s="32" t="s">
        <v>3116</v>
      </c>
      <c r="C1009" s="12"/>
      <c r="D1009" s="18" t="s">
        <v>1242</v>
      </c>
      <c r="E1009" s="28"/>
      <c r="F1009" s="28"/>
      <c r="G1009" s="28"/>
      <c r="H1009" s="28"/>
    </row>
    <row r="1010" spans="1:8" ht="45" x14ac:dyDescent="0.25">
      <c r="A1010" s="9">
        <v>1015</v>
      </c>
      <c r="B1010" s="32" t="s">
        <v>3116</v>
      </c>
      <c r="C1010" s="13" t="s">
        <v>1243</v>
      </c>
      <c r="D1010" s="19" t="s">
        <v>1244</v>
      </c>
      <c r="E1010" s="29">
        <f>(300)*(1)*(1)*(1)*(1 + (0))</f>
        <v>300</v>
      </c>
      <c r="F1010" s="29" t="s">
        <v>314</v>
      </c>
      <c r="G1010" s="29"/>
      <c r="H1010" s="29">
        <f>E1010*G1010</f>
        <v>0</v>
      </c>
    </row>
    <row r="1011" spans="1:8" x14ac:dyDescent="0.25">
      <c r="A1011" s="9">
        <v>1016</v>
      </c>
      <c r="B1011" s="32" t="s">
        <v>3116</v>
      </c>
      <c r="C1011" s="13" t="s">
        <v>1245</v>
      </c>
      <c r="D1011" s="19" t="s">
        <v>1246</v>
      </c>
      <c r="E1011" s="29">
        <f>(50)*(1)*(1)*(1)*(1 + (0))</f>
        <v>50</v>
      </c>
      <c r="F1011" s="29" t="s">
        <v>399</v>
      </c>
      <c r="G1011" s="29"/>
      <c r="H1011" s="29">
        <f>E1011*G1011</f>
        <v>0</v>
      </c>
    </row>
    <row r="1012" spans="1:8" ht="15.75" thickBot="1" x14ac:dyDescent="0.3">
      <c r="A1012" s="9">
        <v>1017</v>
      </c>
      <c r="B1012" s="32" t="s">
        <v>3116</v>
      </c>
      <c r="C1012" s="13"/>
      <c r="D1012" s="19"/>
      <c r="E1012" s="29"/>
      <c r="F1012" s="29"/>
      <c r="G1012" s="29"/>
      <c r="H1012" s="29"/>
    </row>
    <row r="1013" spans="1:8" ht="15.75" thickBot="1" x14ac:dyDescent="0.3">
      <c r="A1013" s="9">
        <v>1018</v>
      </c>
      <c r="B1013" s="32" t="s">
        <v>3116</v>
      </c>
      <c r="C1013" s="13"/>
      <c r="D1013" s="19" t="s">
        <v>2860</v>
      </c>
      <c r="E1013" s="29"/>
      <c r="F1013" s="29"/>
      <c r="G1013" s="29"/>
      <c r="H1013" s="4">
        <f>SUM(H787:H1012)</f>
        <v>0</v>
      </c>
    </row>
    <row r="1014" spans="1:8" x14ac:dyDescent="0.25">
      <c r="A1014" s="9">
        <v>1019</v>
      </c>
      <c r="B1014" s="32" t="s">
        <v>3116</v>
      </c>
      <c r="C1014" s="13"/>
      <c r="D1014" s="19"/>
      <c r="E1014" s="29"/>
      <c r="F1014" s="29"/>
      <c r="G1014" s="29"/>
      <c r="H1014" s="29"/>
    </row>
    <row r="1015" spans="1:8" ht="15.75" x14ac:dyDescent="0.25">
      <c r="A1015" s="34">
        <v>1020</v>
      </c>
      <c r="B1015" s="41" t="s">
        <v>3117</v>
      </c>
      <c r="C1015" s="42"/>
      <c r="D1015" s="43" t="s">
        <v>1247</v>
      </c>
      <c r="E1015" s="44"/>
      <c r="F1015" s="44"/>
      <c r="G1015" s="44"/>
      <c r="H1015" s="44"/>
    </row>
    <row r="1016" spans="1:8" ht="15.75" x14ac:dyDescent="0.25">
      <c r="A1016" s="34">
        <v>1021</v>
      </c>
      <c r="B1016" s="41" t="s">
        <v>3117</v>
      </c>
      <c r="C1016" s="42"/>
      <c r="D1016" s="43" t="s">
        <v>1248</v>
      </c>
      <c r="E1016" s="44"/>
      <c r="F1016" s="44"/>
      <c r="G1016" s="44"/>
      <c r="H1016" s="44"/>
    </row>
    <row r="1017" spans="1:8" ht="30" x14ac:dyDescent="0.25">
      <c r="A1017" s="9">
        <v>1022</v>
      </c>
      <c r="B1017" s="32" t="s">
        <v>3117</v>
      </c>
      <c r="C1017" s="13" t="s">
        <v>1249</v>
      </c>
      <c r="D1017" s="21" t="s">
        <v>1250</v>
      </c>
      <c r="E1017" s="29"/>
      <c r="F1017" s="29" t="s">
        <v>19</v>
      </c>
      <c r="G1017" s="29"/>
      <c r="H1017" s="29">
        <f>E1017*G1017</f>
        <v>0</v>
      </c>
    </row>
    <row r="1018" spans="1:8" ht="30" x14ac:dyDescent="0.25">
      <c r="A1018" s="9">
        <v>1023</v>
      </c>
      <c r="B1018" s="32" t="s">
        <v>3117</v>
      </c>
      <c r="C1018" s="13" t="s">
        <v>1251</v>
      </c>
      <c r="D1018" s="21" t="s">
        <v>1252</v>
      </c>
      <c r="E1018" s="29"/>
      <c r="F1018" s="29" t="s">
        <v>19</v>
      </c>
      <c r="G1018" s="29"/>
      <c r="H1018" s="29">
        <f>E1018*G1018</f>
        <v>0</v>
      </c>
    </row>
    <row r="1019" spans="1:8" x14ac:dyDescent="0.25">
      <c r="A1019" s="9">
        <v>1024</v>
      </c>
      <c r="B1019" s="32" t="s">
        <v>3117</v>
      </c>
      <c r="C1019" s="13"/>
      <c r="D1019" s="21"/>
      <c r="E1019" s="29"/>
      <c r="F1019" s="29"/>
      <c r="G1019" s="29"/>
      <c r="H1019" s="29"/>
    </row>
    <row r="1020" spans="1:8" ht="15.75" x14ac:dyDescent="0.25">
      <c r="A1020" s="34">
        <v>1025</v>
      </c>
      <c r="B1020" s="41" t="s">
        <v>3117</v>
      </c>
      <c r="C1020" s="42"/>
      <c r="D1020" s="43" t="s">
        <v>310</v>
      </c>
      <c r="E1020" s="44"/>
      <c r="F1020" s="44"/>
      <c r="G1020" s="44"/>
      <c r="H1020" s="44"/>
    </row>
    <row r="1021" spans="1:8" x14ac:dyDescent="0.25">
      <c r="A1021" s="9">
        <v>1026</v>
      </c>
      <c r="B1021" s="32" t="s">
        <v>3117</v>
      </c>
      <c r="C1021" s="11"/>
      <c r="D1021" s="17" t="s">
        <v>1253</v>
      </c>
      <c r="E1021" s="27"/>
      <c r="F1021" s="27"/>
      <c r="G1021" s="27"/>
      <c r="H1021" s="27"/>
    </row>
    <row r="1022" spans="1:8" x14ac:dyDescent="0.25">
      <c r="A1022" s="9">
        <v>1027</v>
      </c>
      <c r="B1022" s="32" t="s">
        <v>3117</v>
      </c>
      <c r="C1022" s="13" t="s">
        <v>1254</v>
      </c>
      <c r="D1022" s="22" t="s">
        <v>1255</v>
      </c>
      <c r="E1022" s="29">
        <f>(200)*(1)*(1)*(1)*(1 + (0))</f>
        <v>200</v>
      </c>
      <c r="F1022" s="29" t="s">
        <v>314</v>
      </c>
      <c r="G1022" s="29"/>
      <c r="H1022" s="29">
        <f>E1022*G1022</f>
        <v>0</v>
      </c>
    </row>
    <row r="1023" spans="1:8" ht="30" x14ac:dyDescent="0.25">
      <c r="A1023" s="9">
        <v>1028</v>
      </c>
      <c r="B1023" s="32" t="s">
        <v>3117</v>
      </c>
      <c r="C1023" s="13" t="s">
        <v>1256</v>
      </c>
      <c r="D1023" s="22" t="s">
        <v>1257</v>
      </c>
      <c r="E1023" s="29">
        <f>(200)*(1)*(1)*(1)*(1 + (0))</f>
        <v>200</v>
      </c>
      <c r="F1023" s="29" t="s">
        <v>314</v>
      </c>
      <c r="G1023" s="29"/>
      <c r="H1023" s="29">
        <f>E1023*G1023</f>
        <v>0</v>
      </c>
    </row>
    <row r="1024" spans="1:8" x14ac:dyDescent="0.25">
      <c r="A1024" s="9">
        <v>1029</v>
      </c>
      <c r="B1024" s="32" t="s">
        <v>3117</v>
      </c>
      <c r="C1024" s="13" t="s">
        <v>1258</v>
      </c>
      <c r="D1024" s="22" t="s">
        <v>2968</v>
      </c>
      <c r="E1024" s="29">
        <f>(30)*(1)*(1)*(1)*(1 + (0))</f>
        <v>30</v>
      </c>
      <c r="F1024" s="29" t="s">
        <v>399</v>
      </c>
      <c r="G1024" s="29"/>
      <c r="H1024" s="29">
        <f>E1024*G1024</f>
        <v>0</v>
      </c>
    </row>
    <row r="1025" spans="1:8" x14ac:dyDescent="0.25">
      <c r="A1025" s="9">
        <v>1030</v>
      </c>
      <c r="B1025" s="32" t="s">
        <v>3117</v>
      </c>
      <c r="C1025" s="13" t="s">
        <v>1259</v>
      </c>
      <c r="D1025" s="22" t="s">
        <v>2969</v>
      </c>
      <c r="E1025" s="29">
        <f>(30)*(1)*(1)*(1)*(1 + (0))</f>
        <v>30</v>
      </c>
      <c r="F1025" s="29" t="s">
        <v>399</v>
      </c>
      <c r="G1025" s="29"/>
      <c r="H1025" s="29">
        <f>E1025*G1025</f>
        <v>0</v>
      </c>
    </row>
    <row r="1026" spans="1:8" x14ac:dyDescent="0.25">
      <c r="A1026" s="9">
        <v>1031</v>
      </c>
      <c r="B1026" s="32" t="s">
        <v>3117</v>
      </c>
      <c r="C1026" s="13" t="s">
        <v>15</v>
      </c>
      <c r="D1026" s="22" t="s">
        <v>15</v>
      </c>
      <c r="E1026" s="29"/>
      <c r="F1026" s="29"/>
      <c r="G1026" s="29"/>
      <c r="H1026" s="29"/>
    </row>
    <row r="1027" spans="1:8" x14ac:dyDescent="0.25">
      <c r="A1027" s="9">
        <v>1032</v>
      </c>
      <c r="B1027" s="32" t="s">
        <v>3117</v>
      </c>
      <c r="C1027" s="11"/>
      <c r="D1027" s="17" t="s">
        <v>1260</v>
      </c>
      <c r="E1027" s="27"/>
      <c r="F1027" s="27"/>
      <c r="G1027" s="27"/>
      <c r="H1027" s="27"/>
    </row>
    <row r="1028" spans="1:8" x14ac:dyDescent="0.25">
      <c r="A1028" s="9">
        <v>1033</v>
      </c>
      <c r="B1028" s="32" t="s">
        <v>3117</v>
      </c>
      <c r="C1028" s="13" t="s">
        <v>1261</v>
      </c>
      <c r="D1028" s="22" t="s">
        <v>1262</v>
      </c>
      <c r="E1028" s="29">
        <f>(200)*(1)*(1)*(1)*(1 + (0))</f>
        <v>200</v>
      </c>
      <c r="F1028" s="29" t="s">
        <v>314</v>
      </c>
      <c r="G1028" s="29"/>
      <c r="H1028" s="29">
        <f t="shared" ref="H1028:H1048" si="46">E1028*G1028</f>
        <v>0</v>
      </c>
    </row>
    <row r="1029" spans="1:8" x14ac:dyDescent="0.25">
      <c r="A1029" s="9">
        <v>1034</v>
      </c>
      <c r="B1029" s="32" t="s">
        <v>3117</v>
      </c>
      <c r="C1029" s="13" t="s">
        <v>1263</v>
      </c>
      <c r="D1029" s="22" t="s">
        <v>1264</v>
      </c>
      <c r="E1029" s="29">
        <f>(100)*(1)*(1)*(1)*(1 + (0))</f>
        <v>100</v>
      </c>
      <c r="F1029" s="29" t="s">
        <v>333</v>
      </c>
      <c r="G1029" s="29"/>
      <c r="H1029" s="29">
        <f t="shared" si="46"/>
        <v>0</v>
      </c>
    </row>
    <row r="1030" spans="1:8" x14ac:dyDescent="0.25">
      <c r="A1030" s="9">
        <v>1035</v>
      </c>
      <c r="B1030" s="32" t="s">
        <v>3117</v>
      </c>
      <c r="C1030" s="13" t="s">
        <v>1265</v>
      </c>
      <c r="D1030" s="22" t="s">
        <v>1266</v>
      </c>
      <c r="E1030" s="29">
        <f>(200)*(1)*(1)*(1)*(1 + (0))</f>
        <v>200</v>
      </c>
      <c r="F1030" s="29" t="s">
        <v>314</v>
      </c>
      <c r="G1030" s="29"/>
      <c r="H1030" s="29">
        <f t="shared" si="46"/>
        <v>0</v>
      </c>
    </row>
    <row r="1031" spans="1:8" x14ac:dyDescent="0.25">
      <c r="A1031" s="9">
        <v>1036</v>
      </c>
      <c r="B1031" s="32" t="s">
        <v>3117</v>
      </c>
      <c r="C1031" s="13" t="s">
        <v>1267</v>
      </c>
      <c r="D1031" s="22" t="s">
        <v>1268</v>
      </c>
      <c r="E1031" s="29">
        <f>(60)*(1)*(1)*(1)*(1 + (0))</f>
        <v>60</v>
      </c>
      <c r="F1031" s="29" t="s">
        <v>399</v>
      </c>
      <c r="G1031" s="29"/>
      <c r="H1031" s="29">
        <f t="shared" si="46"/>
        <v>0</v>
      </c>
    </row>
    <row r="1032" spans="1:8" x14ac:dyDescent="0.25">
      <c r="A1032" s="9">
        <v>1037</v>
      </c>
      <c r="B1032" s="32" t="s">
        <v>3117</v>
      </c>
      <c r="C1032" s="13" t="s">
        <v>1269</v>
      </c>
      <c r="D1032" s="22" t="s">
        <v>1270</v>
      </c>
      <c r="E1032" s="29">
        <f>(30)*(1)*(1)*(1)*(1 + (0))</f>
        <v>30</v>
      </c>
      <c r="F1032" s="29" t="s">
        <v>399</v>
      </c>
      <c r="G1032" s="29"/>
      <c r="H1032" s="29">
        <f t="shared" si="46"/>
        <v>0</v>
      </c>
    </row>
    <row r="1033" spans="1:8" x14ac:dyDescent="0.25">
      <c r="A1033" s="9">
        <v>1038</v>
      </c>
      <c r="B1033" s="32" t="s">
        <v>3117</v>
      </c>
      <c r="C1033" s="13" t="s">
        <v>1271</v>
      </c>
      <c r="D1033" s="22" t="s">
        <v>1272</v>
      </c>
      <c r="E1033" s="29">
        <f>(30)*(1)*(1)*(1)*(1 + (0))</f>
        <v>30</v>
      </c>
      <c r="F1033" s="29" t="s">
        <v>399</v>
      </c>
      <c r="G1033" s="29"/>
      <c r="H1033" s="29">
        <f t="shared" si="46"/>
        <v>0</v>
      </c>
    </row>
    <row r="1034" spans="1:8" x14ac:dyDescent="0.25">
      <c r="A1034" s="9">
        <v>1039</v>
      </c>
      <c r="B1034" s="32" t="s">
        <v>3117</v>
      </c>
      <c r="C1034" s="13" t="s">
        <v>1273</v>
      </c>
      <c r="D1034" s="22" t="s">
        <v>1274</v>
      </c>
      <c r="E1034" s="29">
        <f>(60)*(1)*(1)*(1)*(1 + (0))</f>
        <v>60</v>
      </c>
      <c r="F1034" s="29" t="s">
        <v>399</v>
      </c>
      <c r="G1034" s="29"/>
      <c r="H1034" s="29">
        <f t="shared" si="46"/>
        <v>0</v>
      </c>
    </row>
    <row r="1035" spans="1:8" x14ac:dyDescent="0.25">
      <c r="A1035" s="9">
        <v>1040</v>
      </c>
      <c r="B1035" s="32" t="s">
        <v>3117</v>
      </c>
      <c r="C1035" s="13" t="s">
        <v>1275</v>
      </c>
      <c r="D1035" s="22" t="s">
        <v>1276</v>
      </c>
      <c r="E1035" s="29">
        <f>(30)*(1)*(1)*(1)*(1 + (0))</f>
        <v>30</v>
      </c>
      <c r="F1035" s="29" t="s">
        <v>399</v>
      </c>
      <c r="G1035" s="29"/>
      <c r="H1035" s="29">
        <f t="shared" si="46"/>
        <v>0</v>
      </c>
    </row>
    <row r="1036" spans="1:8" x14ac:dyDescent="0.25">
      <c r="A1036" s="9">
        <v>1041</v>
      </c>
      <c r="B1036" s="32" t="s">
        <v>3117</v>
      </c>
      <c r="C1036" s="13" t="s">
        <v>1277</v>
      </c>
      <c r="D1036" s="22" t="s">
        <v>1278</v>
      </c>
      <c r="E1036" s="29">
        <f>(30)*(1)*(1)*(1)*(1 + (0))</f>
        <v>30</v>
      </c>
      <c r="F1036" s="29" t="s">
        <v>399</v>
      </c>
      <c r="G1036" s="29"/>
      <c r="H1036" s="29">
        <f t="shared" si="46"/>
        <v>0</v>
      </c>
    </row>
    <row r="1037" spans="1:8" x14ac:dyDescent="0.25">
      <c r="A1037" s="9">
        <v>1042</v>
      </c>
      <c r="B1037" s="32" t="s">
        <v>3117</v>
      </c>
      <c r="C1037" s="13" t="s">
        <v>1279</v>
      </c>
      <c r="D1037" s="22" t="s">
        <v>1280</v>
      </c>
      <c r="E1037" s="29">
        <f>(50)*(1)*(1)*(1)*(1 + (0))</f>
        <v>50</v>
      </c>
      <c r="F1037" s="29" t="s">
        <v>333</v>
      </c>
      <c r="G1037" s="29"/>
      <c r="H1037" s="29">
        <f t="shared" si="46"/>
        <v>0</v>
      </c>
    </row>
    <row r="1038" spans="1:8" x14ac:dyDescent="0.25">
      <c r="A1038" s="9">
        <v>1043</v>
      </c>
      <c r="B1038" s="32" t="s">
        <v>3117</v>
      </c>
      <c r="C1038" s="13" t="s">
        <v>1281</v>
      </c>
      <c r="D1038" s="22" t="s">
        <v>1282</v>
      </c>
      <c r="E1038" s="29">
        <f>(50)*(1)*(1)*(1)*(1 + (0))</f>
        <v>50</v>
      </c>
      <c r="F1038" s="29" t="s">
        <v>333</v>
      </c>
      <c r="G1038" s="29"/>
      <c r="H1038" s="29">
        <f t="shared" si="46"/>
        <v>0</v>
      </c>
    </row>
    <row r="1039" spans="1:8" x14ac:dyDescent="0.25">
      <c r="A1039" s="9">
        <v>1044</v>
      </c>
      <c r="B1039" s="32" t="s">
        <v>3117</v>
      </c>
      <c r="C1039" s="13" t="s">
        <v>1283</v>
      </c>
      <c r="D1039" s="22" t="s">
        <v>1284</v>
      </c>
      <c r="E1039" s="29">
        <f>(50)*(1)*(1)*(1)*(1 + (0))</f>
        <v>50</v>
      </c>
      <c r="F1039" s="29" t="s">
        <v>333</v>
      </c>
      <c r="G1039" s="29"/>
      <c r="H1039" s="29">
        <f t="shared" si="46"/>
        <v>0</v>
      </c>
    </row>
    <row r="1040" spans="1:8" x14ac:dyDescent="0.25">
      <c r="A1040" s="9">
        <v>1045</v>
      </c>
      <c r="B1040" s="32" t="s">
        <v>3117</v>
      </c>
      <c r="C1040" s="13" t="s">
        <v>1285</v>
      </c>
      <c r="D1040" s="22" t="s">
        <v>1286</v>
      </c>
      <c r="E1040" s="29">
        <f>(30)*(1)*(1)*(1)*(1 + (0))</f>
        <v>30</v>
      </c>
      <c r="F1040" s="29" t="s">
        <v>399</v>
      </c>
      <c r="G1040" s="29"/>
      <c r="H1040" s="29">
        <f t="shared" si="46"/>
        <v>0</v>
      </c>
    </row>
    <row r="1041" spans="1:8" x14ac:dyDescent="0.25">
      <c r="A1041" s="9">
        <v>1046</v>
      </c>
      <c r="B1041" s="32" t="s">
        <v>3117</v>
      </c>
      <c r="C1041" s="13" t="s">
        <v>1287</v>
      </c>
      <c r="D1041" s="22" t="s">
        <v>1288</v>
      </c>
      <c r="E1041" s="29">
        <f>(30)*(1)*(1)*(1)*(1 + (0))</f>
        <v>30</v>
      </c>
      <c r="F1041" s="29" t="s">
        <v>399</v>
      </c>
      <c r="G1041" s="29"/>
      <c r="H1041" s="29">
        <f t="shared" si="46"/>
        <v>0</v>
      </c>
    </row>
    <row r="1042" spans="1:8" ht="30" x14ac:dyDescent="0.25">
      <c r="A1042" s="9">
        <v>1047</v>
      </c>
      <c r="B1042" s="32" t="s">
        <v>3117</v>
      </c>
      <c r="C1042" s="13" t="s">
        <v>1289</v>
      </c>
      <c r="D1042" s="22" t="s">
        <v>3107</v>
      </c>
      <c r="E1042" s="29">
        <f>(200)*(1)*(1)*(1)*(1 + (0))</f>
        <v>200</v>
      </c>
      <c r="F1042" s="29" t="s">
        <v>314</v>
      </c>
      <c r="G1042" s="29"/>
      <c r="H1042" s="29">
        <f t="shared" si="46"/>
        <v>0</v>
      </c>
    </row>
    <row r="1043" spans="1:8" x14ac:dyDescent="0.25">
      <c r="A1043" s="9">
        <v>1048</v>
      </c>
      <c r="B1043" s="32" t="s">
        <v>3117</v>
      </c>
      <c r="C1043" s="13" t="s">
        <v>1290</v>
      </c>
      <c r="D1043" s="22" t="s">
        <v>1291</v>
      </c>
      <c r="E1043" s="29">
        <f t="shared" ref="E1043:E1048" si="47">(100)*(1)*(1)*(1)*(1 + (0))</f>
        <v>100</v>
      </c>
      <c r="F1043" s="29" t="s">
        <v>333</v>
      </c>
      <c r="G1043" s="29"/>
      <c r="H1043" s="29">
        <f t="shared" si="46"/>
        <v>0</v>
      </c>
    </row>
    <row r="1044" spans="1:8" x14ac:dyDescent="0.25">
      <c r="A1044" s="9">
        <v>1049</v>
      </c>
      <c r="B1044" s="32" t="s">
        <v>3117</v>
      </c>
      <c r="C1044" s="13" t="s">
        <v>1292</v>
      </c>
      <c r="D1044" s="22" t="s">
        <v>1293</v>
      </c>
      <c r="E1044" s="29">
        <f t="shared" si="47"/>
        <v>100</v>
      </c>
      <c r="F1044" s="29" t="s">
        <v>333</v>
      </c>
      <c r="G1044" s="29"/>
      <c r="H1044" s="29">
        <f t="shared" si="46"/>
        <v>0</v>
      </c>
    </row>
    <row r="1045" spans="1:8" x14ac:dyDescent="0.25">
      <c r="A1045" s="9">
        <v>1050</v>
      </c>
      <c r="B1045" s="32" t="s">
        <v>3117</v>
      </c>
      <c r="C1045" s="13" t="s">
        <v>1294</v>
      </c>
      <c r="D1045" s="22" t="s">
        <v>1295</v>
      </c>
      <c r="E1045" s="29">
        <f t="shared" si="47"/>
        <v>100</v>
      </c>
      <c r="F1045" s="29" t="s">
        <v>333</v>
      </c>
      <c r="G1045" s="29"/>
      <c r="H1045" s="29">
        <f t="shared" si="46"/>
        <v>0</v>
      </c>
    </row>
    <row r="1046" spans="1:8" x14ac:dyDescent="0.25">
      <c r="A1046" s="9">
        <v>1051</v>
      </c>
      <c r="B1046" s="32" t="s">
        <v>3117</v>
      </c>
      <c r="C1046" s="13" t="s">
        <v>1296</v>
      </c>
      <c r="D1046" s="22" t="s">
        <v>1297</v>
      </c>
      <c r="E1046" s="29">
        <f t="shared" si="47"/>
        <v>100</v>
      </c>
      <c r="F1046" s="29" t="s">
        <v>333</v>
      </c>
      <c r="G1046" s="29"/>
      <c r="H1046" s="29">
        <f t="shared" si="46"/>
        <v>0</v>
      </c>
    </row>
    <row r="1047" spans="1:8" x14ac:dyDescent="0.25">
      <c r="A1047" s="9">
        <v>1052</v>
      </c>
      <c r="B1047" s="32" t="s">
        <v>3117</v>
      </c>
      <c r="C1047" s="13" t="s">
        <v>1298</v>
      </c>
      <c r="D1047" s="22" t="s">
        <v>1299</v>
      </c>
      <c r="E1047" s="29">
        <f t="shared" si="47"/>
        <v>100</v>
      </c>
      <c r="F1047" s="29" t="s">
        <v>333</v>
      </c>
      <c r="G1047" s="29"/>
      <c r="H1047" s="29">
        <f t="shared" si="46"/>
        <v>0</v>
      </c>
    </row>
    <row r="1048" spans="1:8" x14ac:dyDescent="0.25">
      <c r="A1048" s="9">
        <v>1053</v>
      </c>
      <c r="B1048" s="32" t="s">
        <v>3117</v>
      </c>
      <c r="C1048" s="13" t="s">
        <v>1300</v>
      </c>
      <c r="D1048" s="22" t="s">
        <v>1301</v>
      </c>
      <c r="E1048" s="29">
        <f t="shared" si="47"/>
        <v>100</v>
      </c>
      <c r="F1048" s="29" t="s">
        <v>333</v>
      </c>
      <c r="G1048" s="29"/>
      <c r="H1048" s="29">
        <f t="shared" si="46"/>
        <v>0</v>
      </c>
    </row>
    <row r="1049" spans="1:8" x14ac:dyDescent="0.25">
      <c r="A1049" s="9">
        <v>1054</v>
      </c>
      <c r="B1049" s="32" t="s">
        <v>3117</v>
      </c>
      <c r="C1049" s="13" t="s">
        <v>15</v>
      </c>
      <c r="D1049" s="22" t="s">
        <v>15</v>
      </c>
      <c r="E1049" s="29"/>
      <c r="F1049" s="29"/>
      <c r="G1049" s="29"/>
      <c r="H1049" s="29"/>
    </row>
    <row r="1050" spans="1:8" ht="15.75" x14ac:dyDescent="0.25">
      <c r="A1050" s="34">
        <v>1055</v>
      </c>
      <c r="B1050" s="41" t="s">
        <v>3117</v>
      </c>
      <c r="C1050" s="42"/>
      <c r="D1050" s="43" t="s">
        <v>324</v>
      </c>
      <c r="E1050" s="44"/>
      <c r="F1050" s="44"/>
      <c r="G1050" s="44"/>
      <c r="H1050" s="44"/>
    </row>
    <row r="1051" spans="1:8" x14ac:dyDescent="0.25">
      <c r="A1051" s="9">
        <v>1056</v>
      </c>
      <c r="B1051" s="32" t="s">
        <v>3117</v>
      </c>
      <c r="C1051" s="11"/>
      <c r="D1051" s="17" t="s">
        <v>1253</v>
      </c>
      <c r="E1051" s="27"/>
      <c r="F1051" s="27"/>
      <c r="G1051" s="27"/>
      <c r="H1051" s="27"/>
    </row>
    <row r="1052" spans="1:8" ht="30" x14ac:dyDescent="0.25">
      <c r="A1052" s="9">
        <v>1057</v>
      </c>
      <c r="B1052" s="32" t="s">
        <v>3117</v>
      </c>
      <c r="C1052" s="13" t="s">
        <v>1302</v>
      </c>
      <c r="D1052" s="22" t="s">
        <v>2970</v>
      </c>
      <c r="E1052" s="29">
        <f>(200)*(1)*(1)*(1)*(1 + (0))</f>
        <v>200</v>
      </c>
      <c r="F1052" s="29" t="s">
        <v>314</v>
      </c>
      <c r="G1052" s="29"/>
      <c r="H1052" s="29">
        <f>E1052*G1052</f>
        <v>0</v>
      </c>
    </row>
    <row r="1053" spans="1:8" x14ac:dyDescent="0.25">
      <c r="A1053" s="9">
        <v>1058</v>
      </c>
      <c r="B1053" s="32" t="s">
        <v>3117</v>
      </c>
      <c r="C1053" s="13" t="s">
        <v>1303</v>
      </c>
      <c r="D1053" s="22" t="s">
        <v>1304</v>
      </c>
      <c r="E1053" s="29">
        <f>(50)*(1)*(1)*(1)*(1 + (0))</f>
        <v>50</v>
      </c>
      <c r="F1053" s="29" t="s">
        <v>333</v>
      </c>
      <c r="G1053" s="29"/>
      <c r="H1053" s="29">
        <f>E1053*G1053</f>
        <v>0</v>
      </c>
    </row>
    <row r="1054" spans="1:8" ht="30" x14ac:dyDescent="0.25">
      <c r="A1054" s="9">
        <v>1059</v>
      </c>
      <c r="B1054" s="32" t="s">
        <v>3117</v>
      </c>
      <c r="C1054" s="13" t="s">
        <v>1305</v>
      </c>
      <c r="D1054" s="22" t="s">
        <v>2971</v>
      </c>
      <c r="E1054" s="29">
        <f>(40)*(1)*(1)*(1)*(1 + (0))</f>
        <v>40</v>
      </c>
      <c r="F1054" s="29" t="s">
        <v>333</v>
      </c>
      <c r="G1054" s="29"/>
      <c r="H1054" s="29">
        <f>E1054*G1054</f>
        <v>0</v>
      </c>
    </row>
    <row r="1055" spans="1:8" ht="30" x14ac:dyDescent="0.25">
      <c r="A1055" s="9">
        <v>1060</v>
      </c>
      <c r="B1055" s="32" t="s">
        <v>3117</v>
      </c>
      <c r="C1055" s="13" t="s">
        <v>1306</v>
      </c>
      <c r="D1055" s="22" t="s">
        <v>2972</v>
      </c>
      <c r="E1055" s="29">
        <f>(40)*(1)*(1)*(1)*(1 + (0))</f>
        <v>40</v>
      </c>
      <c r="F1055" s="29" t="s">
        <v>333</v>
      </c>
      <c r="G1055" s="29"/>
      <c r="H1055" s="29">
        <f>E1055*G1055</f>
        <v>0</v>
      </c>
    </row>
    <row r="1056" spans="1:8" ht="60" x14ac:dyDescent="0.25">
      <c r="A1056" s="9">
        <v>1061</v>
      </c>
      <c r="B1056" s="32" t="s">
        <v>3117</v>
      </c>
      <c r="C1056" s="12"/>
      <c r="D1056" s="18" t="s">
        <v>2973</v>
      </c>
      <c r="E1056" s="28"/>
      <c r="F1056" s="28"/>
      <c r="G1056" s="28"/>
      <c r="H1056" s="28"/>
    </row>
    <row r="1057" spans="1:8" x14ac:dyDescent="0.25">
      <c r="A1057" s="9">
        <v>1062</v>
      </c>
      <c r="B1057" s="32" t="s">
        <v>3117</v>
      </c>
      <c r="C1057" s="13" t="s">
        <v>1307</v>
      </c>
      <c r="D1057" s="19" t="s">
        <v>1308</v>
      </c>
      <c r="E1057" s="29">
        <f>(200)*(1)*(1)*(1)*(1 + (0))</f>
        <v>200</v>
      </c>
      <c r="F1057" s="29" t="s">
        <v>314</v>
      </c>
      <c r="G1057" s="29"/>
      <c r="H1057" s="29">
        <f t="shared" ref="H1057:H1064" si="48">E1057*G1057</f>
        <v>0</v>
      </c>
    </row>
    <row r="1058" spans="1:8" x14ac:dyDescent="0.25">
      <c r="A1058" s="9">
        <v>1063</v>
      </c>
      <c r="B1058" s="32" t="s">
        <v>3117</v>
      </c>
      <c r="C1058" s="13" t="s">
        <v>1309</v>
      </c>
      <c r="D1058" s="19" t="s">
        <v>1310</v>
      </c>
      <c r="E1058" s="29">
        <f>(40)*(1)*(1)*(1)*(1 + (0))</f>
        <v>40</v>
      </c>
      <c r="F1058" s="29" t="s">
        <v>333</v>
      </c>
      <c r="G1058" s="29"/>
      <c r="H1058" s="29">
        <f t="shared" si="48"/>
        <v>0</v>
      </c>
    </row>
    <row r="1059" spans="1:8" x14ac:dyDescent="0.25">
      <c r="A1059" s="9">
        <v>1064</v>
      </c>
      <c r="B1059" s="32" t="s">
        <v>3117</v>
      </c>
      <c r="C1059" s="13" t="s">
        <v>1311</v>
      </c>
      <c r="D1059" s="19" t="s">
        <v>1312</v>
      </c>
      <c r="E1059" s="29">
        <f>(40)*(1)*(1)*(1)*(1 + (0))</f>
        <v>40</v>
      </c>
      <c r="F1059" s="29" t="s">
        <v>333</v>
      </c>
      <c r="G1059" s="29"/>
      <c r="H1059" s="29">
        <f t="shared" si="48"/>
        <v>0</v>
      </c>
    </row>
    <row r="1060" spans="1:8" x14ac:dyDescent="0.25">
      <c r="A1060" s="9">
        <v>1065</v>
      </c>
      <c r="B1060" s="32" t="s">
        <v>3117</v>
      </c>
      <c r="C1060" s="13" t="s">
        <v>1313</v>
      </c>
      <c r="D1060" s="19" t="s">
        <v>1314</v>
      </c>
      <c r="E1060" s="29">
        <f>(200)*(1)*(1)*(1)*(1 + (0))</f>
        <v>200</v>
      </c>
      <c r="F1060" s="29" t="s">
        <v>314</v>
      </c>
      <c r="G1060" s="29"/>
      <c r="H1060" s="29">
        <f t="shared" si="48"/>
        <v>0</v>
      </c>
    </row>
    <row r="1061" spans="1:8" ht="45" x14ac:dyDescent="0.25">
      <c r="A1061" s="9">
        <v>1066</v>
      </c>
      <c r="B1061" s="32" t="s">
        <v>3117</v>
      </c>
      <c r="C1061" s="13" t="s">
        <v>1315</v>
      </c>
      <c r="D1061" s="19" t="s">
        <v>1316</v>
      </c>
      <c r="E1061" s="29">
        <f>(40)*(1)*(1)*(1)*(1 + (0))</f>
        <v>40</v>
      </c>
      <c r="F1061" s="29" t="s">
        <v>333</v>
      </c>
      <c r="G1061" s="29"/>
      <c r="H1061" s="29">
        <f t="shared" si="48"/>
        <v>0</v>
      </c>
    </row>
    <row r="1062" spans="1:8" x14ac:dyDescent="0.25">
      <c r="A1062" s="9">
        <v>1067</v>
      </c>
      <c r="B1062" s="32" t="s">
        <v>3117</v>
      </c>
      <c r="C1062" s="13" t="s">
        <v>1317</v>
      </c>
      <c r="D1062" s="19" t="s">
        <v>1318</v>
      </c>
      <c r="E1062" s="29">
        <f>(200)*(1)*(1)*(1)*(1 + (0))</f>
        <v>200</v>
      </c>
      <c r="F1062" s="29" t="s">
        <v>314</v>
      </c>
      <c r="G1062" s="29"/>
      <c r="H1062" s="29">
        <f t="shared" si="48"/>
        <v>0</v>
      </c>
    </row>
    <row r="1063" spans="1:8" x14ac:dyDescent="0.25">
      <c r="A1063" s="9">
        <v>1068</v>
      </c>
      <c r="B1063" s="32" t="s">
        <v>3117</v>
      </c>
      <c r="C1063" s="13" t="s">
        <v>1319</v>
      </c>
      <c r="D1063" s="19" t="s">
        <v>1320</v>
      </c>
      <c r="E1063" s="29">
        <f>(200)*(1)*(1)*(1)*(1 + (0))</f>
        <v>200</v>
      </c>
      <c r="F1063" s="29" t="s">
        <v>314</v>
      </c>
      <c r="G1063" s="29"/>
      <c r="H1063" s="29">
        <f t="shared" si="48"/>
        <v>0</v>
      </c>
    </row>
    <row r="1064" spans="1:8" x14ac:dyDescent="0.25">
      <c r="A1064" s="9">
        <v>1069</v>
      </c>
      <c r="B1064" s="32" t="s">
        <v>3117</v>
      </c>
      <c r="C1064" s="13" t="s">
        <v>1321</v>
      </c>
      <c r="D1064" s="19" t="s">
        <v>1322</v>
      </c>
      <c r="E1064" s="29">
        <f>(200)*(1)*(1)*(1)*(1 + (0))</f>
        <v>200</v>
      </c>
      <c r="F1064" s="29" t="s">
        <v>314</v>
      </c>
      <c r="G1064" s="29"/>
      <c r="H1064" s="29">
        <f t="shared" si="48"/>
        <v>0</v>
      </c>
    </row>
    <row r="1065" spans="1:8" x14ac:dyDescent="0.25">
      <c r="A1065" s="9">
        <v>1070</v>
      </c>
      <c r="B1065" s="32" t="s">
        <v>3117</v>
      </c>
      <c r="C1065" s="12"/>
      <c r="D1065" s="18" t="s">
        <v>1323</v>
      </c>
      <c r="E1065" s="28"/>
      <c r="F1065" s="28"/>
      <c r="G1065" s="28"/>
      <c r="H1065" s="28"/>
    </row>
    <row r="1066" spans="1:8" ht="45" x14ac:dyDescent="0.25">
      <c r="A1066" s="9">
        <v>1071</v>
      </c>
      <c r="B1066" s="32" t="s">
        <v>3117</v>
      </c>
      <c r="C1066" s="13" t="s">
        <v>1324</v>
      </c>
      <c r="D1066" s="19" t="s">
        <v>2974</v>
      </c>
      <c r="E1066" s="29">
        <f>(25)*(1)*(1)*(1)*(1 + (0))</f>
        <v>25</v>
      </c>
      <c r="F1066" s="29" t="s">
        <v>333</v>
      </c>
      <c r="G1066" s="29"/>
      <c r="H1066" s="29">
        <f>E1066*G1066</f>
        <v>0</v>
      </c>
    </row>
    <row r="1067" spans="1:8" x14ac:dyDescent="0.25">
      <c r="A1067" s="9">
        <v>1072</v>
      </c>
      <c r="B1067" s="32" t="s">
        <v>3117</v>
      </c>
      <c r="C1067" s="13" t="s">
        <v>1325</v>
      </c>
      <c r="D1067" s="19" t="s">
        <v>1326</v>
      </c>
      <c r="E1067" s="29">
        <f>(100)*(1)*(1)*(1)*(1 + (0))</f>
        <v>100</v>
      </c>
      <c r="F1067" s="29" t="s">
        <v>399</v>
      </c>
      <c r="G1067" s="29"/>
      <c r="H1067" s="29">
        <f>E1067*G1067</f>
        <v>0</v>
      </c>
    </row>
    <row r="1068" spans="1:8" ht="30" x14ac:dyDescent="0.25">
      <c r="A1068" s="9">
        <v>1073</v>
      </c>
      <c r="B1068" s="32" t="s">
        <v>3117</v>
      </c>
      <c r="C1068" s="13" t="s">
        <v>1327</v>
      </c>
      <c r="D1068" s="19" t="s">
        <v>2975</v>
      </c>
      <c r="E1068" s="29">
        <f>(25)*(1)*(1)*(1)*(1 + (0))</f>
        <v>25</v>
      </c>
      <c r="F1068" s="29" t="s">
        <v>333</v>
      </c>
      <c r="G1068" s="29"/>
      <c r="H1068" s="29">
        <f>E1068*G1068</f>
        <v>0</v>
      </c>
    </row>
    <row r="1069" spans="1:8" x14ac:dyDescent="0.25">
      <c r="A1069" s="9">
        <v>1074</v>
      </c>
      <c r="B1069" s="32" t="s">
        <v>3117</v>
      </c>
      <c r="C1069" s="12"/>
      <c r="D1069" s="18" t="s">
        <v>1328</v>
      </c>
      <c r="E1069" s="28"/>
      <c r="F1069" s="28"/>
      <c r="G1069" s="28"/>
      <c r="H1069" s="28"/>
    </row>
    <row r="1070" spans="1:8" ht="30" x14ac:dyDescent="0.25">
      <c r="A1070" s="9">
        <v>1075</v>
      </c>
      <c r="B1070" s="32" t="s">
        <v>3117</v>
      </c>
      <c r="C1070" s="13" t="s">
        <v>1329</v>
      </c>
      <c r="D1070" s="19" t="s">
        <v>1330</v>
      </c>
      <c r="E1070" s="29">
        <f>(100)*(1)*(1)*(1)*(1 + (0))</f>
        <v>100</v>
      </c>
      <c r="F1070" s="29" t="s">
        <v>333</v>
      </c>
      <c r="G1070" s="29"/>
      <c r="H1070" s="29">
        <f t="shared" ref="H1070:H1089" si="49">E1070*G1070</f>
        <v>0</v>
      </c>
    </row>
    <row r="1071" spans="1:8" ht="30" x14ac:dyDescent="0.25">
      <c r="A1071" s="9">
        <v>1076</v>
      </c>
      <c r="B1071" s="32" t="s">
        <v>3117</v>
      </c>
      <c r="C1071" s="13" t="s">
        <v>1331</v>
      </c>
      <c r="D1071" s="19" t="s">
        <v>1332</v>
      </c>
      <c r="E1071" s="29">
        <f>(100)*(1)*(1)*(1)*(1 + (0))</f>
        <v>100</v>
      </c>
      <c r="F1071" s="29" t="s">
        <v>333</v>
      </c>
      <c r="G1071" s="29"/>
      <c r="H1071" s="29">
        <f t="shared" si="49"/>
        <v>0</v>
      </c>
    </row>
    <row r="1072" spans="1:8" ht="30" x14ac:dyDescent="0.25">
      <c r="A1072" s="9">
        <v>1077</v>
      </c>
      <c r="B1072" s="32" t="s">
        <v>3117</v>
      </c>
      <c r="C1072" s="13" t="s">
        <v>1333</v>
      </c>
      <c r="D1072" s="19" t="s">
        <v>1334</v>
      </c>
      <c r="E1072" s="29">
        <f>(3)*(1)*(1)*(1)*(1 + (0))</f>
        <v>3</v>
      </c>
      <c r="F1072" s="29" t="s">
        <v>333</v>
      </c>
      <c r="G1072" s="29"/>
      <c r="H1072" s="29">
        <f t="shared" si="49"/>
        <v>0</v>
      </c>
    </row>
    <row r="1073" spans="1:8" ht="30" x14ac:dyDescent="0.25">
      <c r="A1073" s="9">
        <v>1078</v>
      </c>
      <c r="B1073" s="32" t="s">
        <v>3117</v>
      </c>
      <c r="C1073" s="13" t="s">
        <v>1335</v>
      </c>
      <c r="D1073" s="19" t="s">
        <v>1334</v>
      </c>
      <c r="E1073" s="29">
        <f>(10)*(1)*(1)*(1)*(1 + (0))</f>
        <v>10</v>
      </c>
      <c r="F1073" s="29" t="s">
        <v>333</v>
      </c>
      <c r="G1073" s="29"/>
      <c r="H1073" s="29">
        <f t="shared" si="49"/>
        <v>0</v>
      </c>
    </row>
    <row r="1074" spans="1:8" ht="30" x14ac:dyDescent="0.25">
      <c r="A1074" s="9">
        <v>1079</v>
      </c>
      <c r="B1074" s="32" t="s">
        <v>3117</v>
      </c>
      <c r="C1074" s="13" t="s">
        <v>1336</v>
      </c>
      <c r="D1074" s="19" t="s">
        <v>1334</v>
      </c>
      <c r="E1074" s="29">
        <f>(50)*(1)*(1)*(1)*(1 + (0))</f>
        <v>50</v>
      </c>
      <c r="F1074" s="29" t="s">
        <v>333</v>
      </c>
      <c r="G1074" s="29"/>
      <c r="H1074" s="29">
        <f t="shared" si="49"/>
        <v>0</v>
      </c>
    </row>
    <row r="1075" spans="1:8" x14ac:dyDescent="0.25">
      <c r="A1075" s="9">
        <v>1080</v>
      </c>
      <c r="B1075" s="32" t="s">
        <v>3117</v>
      </c>
      <c r="C1075" s="13" t="s">
        <v>1337</v>
      </c>
      <c r="D1075" s="19" t="s">
        <v>1338</v>
      </c>
      <c r="E1075" s="29">
        <f>(30)*(1)*(1)*(1)*(1 + (0))</f>
        <v>30</v>
      </c>
      <c r="F1075" s="29" t="s">
        <v>399</v>
      </c>
      <c r="G1075" s="29"/>
      <c r="H1075" s="29">
        <f t="shared" si="49"/>
        <v>0</v>
      </c>
    </row>
    <row r="1076" spans="1:8" x14ac:dyDescent="0.25">
      <c r="A1076" s="9">
        <v>1081</v>
      </c>
      <c r="B1076" s="32" t="s">
        <v>3117</v>
      </c>
      <c r="C1076" s="13" t="s">
        <v>1339</v>
      </c>
      <c r="D1076" s="19" t="s">
        <v>1340</v>
      </c>
      <c r="E1076" s="29">
        <f>(30)*(1)*(1)*(1)*(1 + (0))</f>
        <v>30</v>
      </c>
      <c r="F1076" s="29" t="s">
        <v>399</v>
      </c>
      <c r="G1076" s="29"/>
      <c r="H1076" s="29">
        <f t="shared" si="49"/>
        <v>0</v>
      </c>
    </row>
    <row r="1077" spans="1:8" x14ac:dyDescent="0.25">
      <c r="A1077" s="9">
        <v>1082</v>
      </c>
      <c r="B1077" s="32" t="s">
        <v>3117</v>
      </c>
      <c r="C1077" s="13" t="s">
        <v>1341</v>
      </c>
      <c r="D1077" s="19" t="s">
        <v>1342</v>
      </c>
      <c r="E1077" s="29">
        <f>(30)*(1)*(1)*(1)*(1 + (0))</f>
        <v>30</v>
      </c>
      <c r="F1077" s="29" t="s">
        <v>399</v>
      </c>
      <c r="G1077" s="29"/>
      <c r="H1077" s="29">
        <f t="shared" si="49"/>
        <v>0</v>
      </c>
    </row>
    <row r="1078" spans="1:8" x14ac:dyDescent="0.25">
      <c r="A1078" s="9">
        <v>1083</v>
      </c>
      <c r="B1078" s="32" t="s">
        <v>3117</v>
      </c>
      <c r="C1078" s="13" t="s">
        <v>1343</v>
      </c>
      <c r="D1078" s="19" t="s">
        <v>1344</v>
      </c>
      <c r="E1078" s="29">
        <f>(3)*(1)*(1)*(1)*(1 + (0))</f>
        <v>3</v>
      </c>
      <c r="F1078" s="29" t="s">
        <v>333</v>
      </c>
      <c r="G1078" s="29"/>
      <c r="H1078" s="29">
        <f t="shared" si="49"/>
        <v>0</v>
      </c>
    </row>
    <row r="1079" spans="1:8" x14ac:dyDescent="0.25">
      <c r="A1079" s="9">
        <v>1084</v>
      </c>
      <c r="B1079" s="32" t="s">
        <v>3117</v>
      </c>
      <c r="C1079" s="13" t="s">
        <v>1345</v>
      </c>
      <c r="D1079" s="19" t="s">
        <v>1344</v>
      </c>
      <c r="E1079" s="29">
        <f>(10)*(1)*(1)*(1)*(1 + (0))</f>
        <v>10</v>
      </c>
      <c r="F1079" s="29" t="s">
        <v>333</v>
      </c>
      <c r="G1079" s="29"/>
      <c r="H1079" s="29">
        <f t="shared" si="49"/>
        <v>0</v>
      </c>
    </row>
    <row r="1080" spans="1:8" x14ac:dyDescent="0.25">
      <c r="A1080" s="9">
        <v>1085</v>
      </c>
      <c r="B1080" s="32" t="s">
        <v>3117</v>
      </c>
      <c r="C1080" s="13" t="s">
        <v>1346</v>
      </c>
      <c r="D1080" s="19" t="s">
        <v>1344</v>
      </c>
      <c r="E1080" s="29">
        <f>(50)*(1)*(1)*(1)*(1 + (0))</f>
        <v>50</v>
      </c>
      <c r="F1080" s="29" t="s">
        <v>333</v>
      </c>
      <c r="G1080" s="29"/>
      <c r="H1080" s="29">
        <f t="shared" si="49"/>
        <v>0</v>
      </c>
    </row>
    <row r="1081" spans="1:8" x14ac:dyDescent="0.25">
      <c r="A1081" s="9">
        <v>1086</v>
      </c>
      <c r="B1081" s="32" t="s">
        <v>3117</v>
      </c>
      <c r="C1081" s="13" t="s">
        <v>1347</v>
      </c>
      <c r="D1081" s="19" t="s">
        <v>1348</v>
      </c>
      <c r="E1081" s="29">
        <f>(30)*(1)*(1)*(1)*(1 + (0))</f>
        <v>30</v>
      </c>
      <c r="F1081" s="29" t="s">
        <v>399</v>
      </c>
      <c r="G1081" s="29"/>
      <c r="H1081" s="29">
        <f t="shared" si="49"/>
        <v>0</v>
      </c>
    </row>
    <row r="1082" spans="1:8" x14ac:dyDescent="0.25">
      <c r="A1082" s="9">
        <v>1087</v>
      </c>
      <c r="B1082" s="32" t="s">
        <v>3117</v>
      </c>
      <c r="C1082" s="13" t="s">
        <v>1349</v>
      </c>
      <c r="D1082" s="19" t="s">
        <v>1350</v>
      </c>
      <c r="E1082" s="29">
        <f>(30)*(1)*(1)*(1)*(1 + (0))</f>
        <v>30</v>
      </c>
      <c r="F1082" s="29" t="s">
        <v>399</v>
      </c>
      <c r="G1082" s="29"/>
      <c r="H1082" s="29">
        <f t="shared" si="49"/>
        <v>0</v>
      </c>
    </row>
    <row r="1083" spans="1:8" x14ac:dyDescent="0.25">
      <c r="A1083" s="9">
        <v>1088</v>
      </c>
      <c r="B1083" s="32" t="s">
        <v>3117</v>
      </c>
      <c r="C1083" s="13" t="s">
        <v>1351</v>
      </c>
      <c r="D1083" s="19" t="s">
        <v>1352</v>
      </c>
      <c r="E1083" s="29">
        <f>(30)*(1)*(1)*(1)*(1 + (0))</f>
        <v>30</v>
      </c>
      <c r="F1083" s="29" t="s">
        <v>399</v>
      </c>
      <c r="G1083" s="29"/>
      <c r="H1083" s="29">
        <f t="shared" si="49"/>
        <v>0</v>
      </c>
    </row>
    <row r="1084" spans="1:8" ht="30" x14ac:dyDescent="0.25">
      <c r="A1084" s="9">
        <v>1089</v>
      </c>
      <c r="B1084" s="32" t="s">
        <v>3117</v>
      </c>
      <c r="C1084" s="13" t="s">
        <v>1353</v>
      </c>
      <c r="D1084" s="19" t="s">
        <v>1354</v>
      </c>
      <c r="E1084" s="29">
        <f>(3)*(1)*(1)*(1)*(1 + (0))</f>
        <v>3</v>
      </c>
      <c r="F1084" s="29" t="s">
        <v>333</v>
      </c>
      <c r="G1084" s="29"/>
      <c r="H1084" s="29">
        <f t="shared" si="49"/>
        <v>0</v>
      </c>
    </row>
    <row r="1085" spans="1:8" ht="30" x14ac:dyDescent="0.25">
      <c r="A1085" s="9">
        <v>1090</v>
      </c>
      <c r="B1085" s="32" t="s">
        <v>3117</v>
      </c>
      <c r="C1085" s="13" t="s">
        <v>1355</v>
      </c>
      <c r="D1085" s="19" t="s">
        <v>1354</v>
      </c>
      <c r="E1085" s="29">
        <f>(10)*(1)*(1)*(1)*(1 + (0))</f>
        <v>10</v>
      </c>
      <c r="F1085" s="29" t="s">
        <v>333</v>
      </c>
      <c r="G1085" s="29"/>
      <c r="H1085" s="29">
        <f t="shared" si="49"/>
        <v>0</v>
      </c>
    </row>
    <row r="1086" spans="1:8" ht="30" x14ac:dyDescent="0.25">
      <c r="A1086" s="9">
        <v>1091</v>
      </c>
      <c r="B1086" s="32" t="s">
        <v>3117</v>
      </c>
      <c r="C1086" s="13" t="s">
        <v>1356</v>
      </c>
      <c r="D1086" s="19" t="s">
        <v>1354</v>
      </c>
      <c r="E1086" s="29">
        <f>(50)*(1)*(1)*(1)*(1 + (0))</f>
        <v>50</v>
      </c>
      <c r="F1086" s="29" t="s">
        <v>333</v>
      </c>
      <c r="G1086" s="29"/>
      <c r="H1086" s="29">
        <f t="shared" si="49"/>
        <v>0</v>
      </c>
    </row>
    <row r="1087" spans="1:8" x14ac:dyDescent="0.25">
      <c r="A1087" s="9">
        <v>1092</v>
      </c>
      <c r="B1087" s="32" t="s">
        <v>3117</v>
      </c>
      <c r="C1087" s="13" t="s">
        <v>1357</v>
      </c>
      <c r="D1087" s="19" t="s">
        <v>1358</v>
      </c>
      <c r="E1087" s="29">
        <f>(30)*(1)*(1)*(1)*(1 + (0))</f>
        <v>30</v>
      </c>
      <c r="F1087" s="29" t="s">
        <v>399</v>
      </c>
      <c r="G1087" s="29"/>
      <c r="H1087" s="29">
        <f t="shared" si="49"/>
        <v>0</v>
      </c>
    </row>
    <row r="1088" spans="1:8" x14ac:dyDescent="0.25">
      <c r="A1088" s="9">
        <v>1093</v>
      </c>
      <c r="B1088" s="32" t="s">
        <v>3117</v>
      </c>
      <c r="C1088" s="13" t="s">
        <v>1359</v>
      </c>
      <c r="D1088" s="19" t="s">
        <v>1360</v>
      </c>
      <c r="E1088" s="29">
        <f>(30)*(1)*(1)*(1)*(1 + (0))</f>
        <v>30</v>
      </c>
      <c r="F1088" s="29" t="s">
        <v>399</v>
      </c>
      <c r="G1088" s="29"/>
      <c r="H1088" s="29">
        <f t="shared" si="49"/>
        <v>0</v>
      </c>
    </row>
    <row r="1089" spans="1:8" x14ac:dyDescent="0.25">
      <c r="A1089" s="9">
        <v>1094</v>
      </c>
      <c r="B1089" s="32" t="s">
        <v>3117</v>
      </c>
      <c r="C1089" s="13" t="s">
        <v>1361</v>
      </c>
      <c r="D1089" s="19" t="s">
        <v>1362</v>
      </c>
      <c r="E1089" s="29">
        <f>(30)*(1)*(1)*(1)*(1 + (0))</f>
        <v>30</v>
      </c>
      <c r="F1089" s="29" t="s">
        <v>399</v>
      </c>
      <c r="G1089" s="29"/>
      <c r="H1089" s="29">
        <f t="shared" si="49"/>
        <v>0</v>
      </c>
    </row>
    <row r="1090" spans="1:8" x14ac:dyDescent="0.25">
      <c r="A1090" s="9">
        <v>1095</v>
      </c>
      <c r="B1090" s="32" t="s">
        <v>3117</v>
      </c>
      <c r="C1090" s="12"/>
      <c r="D1090" s="18" t="s">
        <v>1363</v>
      </c>
      <c r="E1090" s="28"/>
      <c r="F1090" s="28"/>
      <c r="G1090" s="28"/>
      <c r="H1090" s="28"/>
    </row>
    <row r="1091" spans="1:8" ht="30" x14ac:dyDescent="0.25">
      <c r="A1091" s="9">
        <v>1096</v>
      </c>
      <c r="B1091" s="32" t="s">
        <v>3117</v>
      </c>
      <c r="C1091" s="13" t="s">
        <v>1364</v>
      </c>
      <c r="D1091" s="19" t="s">
        <v>1365</v>
      </c>
      <c r="E1091" s="29">
        <f>(50)*(1)*(1)*(1)*(1 + (0))</f>
        <v>50</v>
      </c>
      <c r="F1091" s="29" t="s">
        <v>333</v>
      </c>
      <c r="G1091" s="29"/>
      <c r="H1091" s="29">
        <f t="shared" ref="H1091:H1111" si="50">E1091*G1091</f>
        <v>0</v>
      </c>
    </row>
    <row r="1092" spans="1:8" x14ac:dyDescent="0.25">
      <c r="A1092" s="9">
        <v>1097</v>
      </c>
      <c r="B1092" s="32" t="s">
        <v>3117</v>
      </c>
      <c r="C1092" s="13" t="s">
        <v>1366</v>
      </c>
      <c r="D1092" s="19" t="s">
        <v>1367</v>
      </c>
      <c r="E1092" s="29">
        <f t="shared" ref="E1092:E1097" si="51">(30)*(1)*(1)*(1)*(1 + (0))</f>
        <v>30</v>
      </c>
      <c r="F1092" s="29" t="s">
        <v>399</v>
      </c>
      <c r="G1092" s="29"/>
      <c r="H1092" s="29">
        <f t="shared" si="50"/>
        <v>0</v>
      </c>
    </row>
    <row r="1093" spans="1:8" x14ac:dyDescent="0.25">
      <c r="A1093" s="9">
        <v>1098</v>
      </c>
      <c r="B1093" s="32" t="s">
        <v>3117</v>
      </c>
      <c r="C1093" s="13" t="s">
        <v>1368</v>
      </c>
      <c r="D1093" s="19" t="s">
        <v>1369</v>
      </c>
      <c r="E1093" s="29">
        <f t="shared" si="51"/>
        <v>30</v>
      </c>
      <c r="F1093" s="29" t="s">
        <v>399</v>
      </c>
      <c r="G1093" s="29"/>
      <c r="H1093" s="29">
        <f t="shared" si="50"/>
        <v>0</v>
      </c>
    </row>
    <row r="1094" spans="1:8" x14ac:dyDescent="0.25">
      <c r="A1094" s="9">
        <v>1099</v>
      </c>
      <c r="B1094" s="32" t="s">
        <v>3117</v>
      </c>
      <c r="C1094" s="13" t="s">
        <v>1370</v>
      </c>
      <c r="D1094" s="19" t="s">
        <v>1371</v>
      </c>
      <c r="E1094" s="29">
        <f t="shared" si="51"/>
        <v>30</v>
      </c>
      <c r="F1094" s="29" t="s">
        <v>399</v>
      </c>
      <c r="G1094" s="29"/>
      <c r="H1094" s="29">
        <f t="shared" si="50"/>
        <v>0</v>
      </c>
    </row>
    <row r="1095" spans="1:8" x14ac:dyDescent="0.25">
      <c r="A1095" s="9">
        <v>1100</v>
      </c>
      <c r="B1095" s="32" t="s">
        <v>3117</v>
      </c>
      <c r="C1095" s="13" t="s">
        <v>1372</v>
      </c>
      <c r="D1095" s="19" t="s">
        <v>1373</v>
      </c>
      <c r="E1095" s="29">
        <f t="shared" si="51"/>
        <v>30</v>
      </c>
      <c r="F1095" s="29" t="s">
        <v>399</v>
      </c>
      <c r="G1095" s="29"/>
      <c r="H1095" s="29">
        <f t="shared" si="50"/>
        <v>0</v>
      </c>
    </row>
    <row r="1096" spans="1:8" x14ac:dyDescent="0.25">
      <c r="A1096" s="9">
        <v>1101</v>
      </c>
      <c r="B1096" s="32" t="s">
        <v>3117</v>
      </c>
      <c r="C1096" s="13" t="s">
        <v>1374</v>
      </c>
      <c r="D1096" s="19" t="s">
        <v>1375</v>
      </c>
      <c r="E1096" s="29">
        <f t="shared" si="51"/>
        <v>30</v>
      </c>
      <c r="F1096" s="29" t="s">
        <v>399</v>
      </c>
      <c r="G1096" s="29"/>
      <c r="H1096" s="29">
        <f t="shared" si="50"/>
        <v>0</v>
      </c>
    </row>
    <row r="1097" spans="1:8" x14ac:dyDescent="0.25">
      <c r="A1097" s="9">
        <v>1102</v>
      </c>
      <c r="B1097" s="32" t="s">
        <v>3117</v>
      </c>
      <c r="C1097" s="13" t="s">
        <v>1376</v>
      </c>
      <c r="D1097" s="19" t="s">
        <v>1377</v>
      </c>
      <c r="E1097" s="29">
        <f t="shared" si="51"/>
        <v>30</v>
      </c>
      <c r="F1097" s="29" t="s">
        <v>399</v>
      </c>
      <c r="G1097" s="29"/>
      <c r="H1097" s="29">
        <f t="shared" si="50"/>
        <v>0</v>
      </c>
    </row>
    <row r="1098" spans="1:8" ht="30" x14ac:dyDescent="0.25">
      <c r="A1098" s="9">
        <v>1103</v>
      </c>
      <c r="B1098" s="32" t="s">
        <v>3117</v>
      </c>
      <c r="C1098" s="13" t="s">
        <v>1378</v>
      </c>
      <c r="D1098" s="19" t="s">
        <v>1379</v>
      </c>
      <c r="E1098" s="29">
        <f>(50)*(1)*(1)*(1)*(1 + (0))</f>
        <v>50</v>
      </c>
      <c r="F1098" s="29" t="s">
        <v>333</v>
      </c>
      <c r="G1098" s="29"/>
      <c r="H1098" s="29">
        <f t="shared" si="50"/>
        <v>0</v>
      </c>
    </row>
    <row r="1099" spans="1:8" x14ac:dyDescent="0.25">
      <c r="A1099" s="9">
        <v>1104</v>
      </c>
      <c r="B1099" s="32" t="s">
        <v>3117</v>
      </c>
      <c r="C1099" s="13" t="s">
        <v>1380</v>
      </c>
      <c r="D1099" s="19" t="s">
        <v>1367</v>
      </c>
      <c r="E1099" s="29">
        <f t="shared" ref="E1099:E1104" si="52">(30)*(1)*(1)*(1)*(1 + (0))</f>
        <v>30</v>
      </c>
      <c r="F1099" s="29" t="s">
        <v>399</v>
      </c>
      <c r="G1099" s="29"/>
      <c r="H1099" s="29">
        <f t="shared" si="50"/>
        <v>0</v>
      </c>
    </row>
    <row r="1100" spans="1:8" x14ac:dyDescent="0.25">
      <c r="A1100" s="9">
        <v>1105</v>
      </c>
      <c r="B1100" s="32" t="s">
        <v>3117</v>
      </c>
      <c r="C1100" s="13" t="s">
        <v>1381</v>
      </c>
      <c r="D1100" s="19" t="s">
        <v>1369</v>
      </c>
      <c r="E1100" s="29">
        <f t="shared" si="52"/>
        <v>30</v>
      </c>
      <c r="F1100" s="29" t="s">
        <v>399</v>
      </c>
      <c r="G1100" s="29"/>
      <c r="H1100" s="29">
        <f t="shared" si="50"/>
        <v>0</v>
      </c>
    </row>
    <row r="1101" spans="1:8" x14ac:dyDescent="0.25">
      <c r="A1101" s="9">
        <v>1106</v>
      </c>
      <c r="B1101" s="32" t="s">
        <v>3117</v>
      </c>
      <c r="C1101" s="13" t="s">
        <v>1382</v>
      </c>
      <c r="D1101" s="19" t="s">
        <v>1383</v>
      </c>
      <c r="E1101" s="29">
        <f t="shared" si="52"/>
        <v>30</v>
      </c>
      <c r="F1101" s="29" t="s">
        <v>399</v>
      </c>
      <c r="G1101" s="29"/>
      <c r="H1101" s="29">
        <f t="shared" si="50"/>
        <v>0</v>
      </c>
    </row>
    <row r="1102" spans="1:8" x14ac:dyDescent="0.25">
      <c r="A1102" s="9">
        <v>1107</v>
      </c>
      <c r="B1102" s="32" t="s">
        <v>3117</v>
      </c>
      <c r="C1102" s="13" t="s">
        <v>1384</v>
      </c>
      <c r="D1102" s="19" t="s">
        <v>1385</v>
      </c>
      <c r="E1102" s="29">
        <f t="shared" si="52"/>
        <v>30</v>
      </c>
      <c r="F1102" s="29" t="s">
        <v>399</v>
      </c>
      <c r="G1102" s="29"/>
      <c r="H1102" s="29">
        <f t="shared" si="50"/>
        <v>0</v>
      </c>
    </row>
    <row r="1103" spans="1:8" x14ac:dyDescent="0.25">
      <c r="A1103" s="9">
        <v>1108</v>
      </c>
      <c r="B1103" s="32" t="s">
        <v>3117</v>
      </c>
      <c r="C1103" s="13" t="s">
        <v>1386</v>
      </c>
      <c r="D1103" s="19" t="s">
        <v>1387</v>
      </c>
      <c r="E1103" s="29">
        <f t="shared" si="52"/>
        <v>30</v>
      </c>
      <c r="F1103" s="29" t="s">
        <v>399</v>
      </c>
      <c r="G1103" s="29"/>
      <c r="H1103" s="29">
        <f t="shared" si="50"/>
        <v>0</v>
      </c>
    </row>
    <row r="1104" spans="1:8" x14ac:dyDescent="0.25">
      <c r="A1104" s="9">
        <v>1109</v>
      </c>
      <c r="B1104" s="32" t="s">
        <v>3117</v>
      </c>
      <c r="C1104" s="13" t="s">
        <v>1388</v>
      </c>
      <c r="D1104" s="19" t="s">
        <v>1389</v>
      </c>
      <c r="E1104" s="29">
        <f t="shared" si="52"/>
        <v>30</v>
      </c>
      <c r="F1104" s="29" t="s">
        <v>399</v>
      </c>
      <c r="G1104" s="29"/>
      <c r="H1104" s="29">
        <f t="shared" si="50"/>
        <v>0</v>
      </c>
    </row>
    <row r="1105" spans="1:8" ht="30" x14ac:dyDescent="0.25">
      <c r="A1105" s="9">
        <v>1110</v>
      </c>
      <c r="B1105" s="32" t="s">
        <v>3117</v>
      </c>
      <c r="C1105" s="13" t="s">
        <v>1390</v>
      </c>
      <c r="D1105" s="19" t="s">
        <v>1391</v>
      </c>
      <c r="E1105" s="29">
        <f>(50)*(1)*(1)*(1)*(1 + (0))</f>
        <v>50</v>
      </c>
      <c r="F1105" s="29" t="s">
        <v>333</v>
      </c>
      <c r="G1105" s="29"/>
      <c r="H1105" s="29">
        <f t="shared" si="50"/>
        <v>0</v>
      </c>
    </row>
    <row r="1106" spans="1:8" x14ac:dyDescent="0.25">
      <c r="A1106" s="9">
        <v>1111</v>
      </c>
      <c r="B1106" s="32" t="s">
        <v>3117</v>
      </c>
      <c r="C1106" s="13" t="s">
        <v>1392</v>
      </c>
      <c r="D1106" s="19" t="s">
        <v>1367</v>
      </c>
      <c r="E1106" s="29">
        <f t="shared" ref="E1106:E1111" si="53">(30)*(1)*(1)*(1)*(1 + (0))</f>
        <v>30</v>
      </c>
      <c r="F1106" s="29" t="s">
        <v>399</v>
      </c>
      <c r="G1106" s="29"/>
      <c r="H1106" s="29">
        <f t="shared" si="50"/>
        <v>0</v>
      </c>
    </row>
    <row r="1107" spans="1:8" x14ac:dyDescent="0.25">
      <c r="A1107" s="9">
        <v>1112</v>
      </c>
      <c r="B1107" s="32" t="s">
        <v>3117</v>
      </c>
      <c r="C1107" s="13" t="s">
        <v>1393</v>
      </c>
      <c r="D1107" s="19" t="s">
        <v>1369</v>
      </c>
      <c r="E1107" s="29">
        <f t="shared" si="53"/>
        <v>30</v>
      </c>
      <c r="F1107" s="29" t="s">
        <v>399</v>
      </c>
      <c r="G1107" s="29"/>
      <c r="H1107" s="29">
        <f t="shared" si="50"/>
        <v>0</v>
      </c>
    </row>
    <row r="1108" spans="1:8" x14ac:dyDescent="0.25">
      <c r="A1108" s="9">
        <v>1113</v>
      </c>
      <c r="B1108" s="32" t="s">
        <v>3117</v>
      </c>
      <c r="C1108" s="13" t="s">
        <v>1394</v>
      </c>
      <c r="D1108" s="19" t="s">
        <v>1395</v>
      </c>
      <c r="E1108" s="29">
        <f t="shared" si="53"/>
        <v>30</v>
      </c>
      <c r="F1108" s="29" t="s">
        <v>399</v>
      </c>
      <c r="G1108" s="29"/>
      <c r="H1108" s="29">
        <f t="shared" si="50"/>
        <v>0</v>
      </c>
    </row>
    <row r="1109" spans="1:8" x14ac:dyDescent="0.25">
      <c r="A1109" s="9">
        <v>1114</v>
      </c>
      <c r="B1109" s="32" t="s">
        <v>3117</v>
      </c>
      <c r="C1109" s="13" t="s">
        <v>1396</v>
      </c>
      <c r="D1109" s="19" t="s">
        <v>1397</v>
      </c>
      <c r="E1109" s="29">
        <f t="shared" si="53"/>
        <v>30</v>
      </c>
      <c r="F1109" s="29" t="s">
        <v>399</v>
      </c>
      <c r="G1109" s="29"/>
      <c r="H1109" s="29">
        <f t="shared" si="50"/>
        <v>0</v>
      </c>
    </row>
    <row r="1110" spans="1:8" x14ac:dyDescent="0.25">
      <c r="A1110" s="9">
        <v>1115</v>
      </c>
      <c r="B1110" s="32" t="s">
        <v>3117</v>
      </c>
      <c r="C1110" s="13" t="s">
        <v>1398</v>
      </c>
      <c r="D1110" s="19" t="s">
        <v>1399</v>
      </c>
      <c r="E1110" s="29">
        <f t="shared" si="53"/>
        <v>30</v>
      </c>
      <c r="F1110" s="29" t="s">
        <v>399</v>
      </c>
      <c r="G1110" s="29"/>
      <c r="H1110" s="29">
        <f t="shared" si="50"/>
        <v>0</v>
      </c>
    </row>
    <row r="1111" spans="1:8" x14ac:dyDescent="0.25">
      <c r="A1111" s="9">
        <v>1116</v>
      </c>
      <c r="B1111" s="32" t="s">
        <v>3117</v>
      </c>
      <c r="C1111" s="13" t="s">
        <v>1400</v>
      </c>
      <c r="D1111" s="19" t="s">
        <v>1401</v>
      </c>
      <c r="E1111" s="29">
        <f t="shared" si="53"/>
        <v>30</v>
      </c>
      <c r="F1111" s="29" t="s">
        <v>399</v>
      </c>
      <c r="G1111" s="29"/>
      <c r="H1111" s="29">
        <f t="shared" si="50"/>
        <v>0</v>
      </c>
    </row>
    <row r="1112" spans="1:8" x14ac:dyDescent="0.25">
      <c r="A1112" s="9">
        <v>1117</v>
      </c>
      <c r="B1112" s="32" t="s">
        <v>3117</v>
      </c>
      <c r="C1112" s="12"/>
      <c r="D1112" s="18" t="s">
        <v>1402</v>
      </c>
      <c r="E1112" s="28"/>
      <c r="F1112" s="28"/>
      <c r="G1112" s="28"/>
      <c r="H1112" s="28"/>
    </row>
    <row r="1113" spans="1:8" ht="30" x14ac:dyDescent="0.25">
      <c r="A1113" s="9">
        <v>1118</v>
      </c>
      <c r="B1113" s="32" t="s">
        <v>3117</v>
      </c>
      <c r="C1113" s="13" t="s">
        <v>1403</v>
      </c>
      <c r="D1113" s="19" t="s">
        <v>1404</v>
      </c>
      <c r="E1113" s="29">
        <f>(200)*(1)*(1)*(1)*(1 + (0))</f>
        <v>200</v>
      </c>
      <c r="F1113" s="29" t="s">
        <v>333</v>
      </c>
      <c r="G1113" s="29"/>
      <c r="H1113" s="29">
        <f>E1113*G1113</f>
        <v>0</v>
      </c>
    </row>
    <row r="1114" spans="1:8" ht="30" x14ac:dyDescent="0.25">
      <c r="A1114" s="9">
        <v>1119</v>
      </c>
      <c r="B1114" s="32" t="s">
        <v>3117</v>
      </c>
      <c r="C1114" s="13" t="s">
        <v>1405</v>
      </c>
      <c r="D1114" s="19" t="s">
        <v>1406</v>
      </c>
      <c r="E1114" s="29">
        <f>(200)*(1)*(1)*(1)*(1 + (0))</f>
        <v>200</v>
      </c>
      <c r="F1114" s="29" t="s">
        <v>333</v>
      </c>
      <c r="G1114" s="29"/>
      <c r="H1114" s="29">
        <f>E1114*G1114</f>
        <v>0</v>
      </c>
    </row>
    <row r="1115" spans="1:8" x14ac:dyDescent="0.25">
      <c r="A1115" s="9">
        <v>1120</v>
      </c>
      <c r="B1115" s="32" t="s">
        <v>3117</v>
      </c>
      <c r="C1115" s="12"/>
      <c r="D1115" s="18" t="s">
        <v>1407</v>
      </c>
      <c r="E1115" s="28"/>
      <c r="F1115" s="28"/>
      <c r="G1115" s="28"/>
      <c r="H1115" s="28"/>
    </row>
    <row r="1116" spans="1:8" ht="30" x14ac:dyDescent="0.25">
      <c r="A1116" s="9">
        <v>1121</v>
      </c>
      <c r="B1116" s="32" t="s">
        <v>3117</v>
      </c>
      <c r="C1116" s="13" t="s">
        <v>1408</v>
      </c>
      <c r="D1116" s="19" t="s">
        <v>1409</v>
      </c>
      <c r="E1116" s="29">
        <f>(50)*(1)*(1)*(1)*(1 + (0))</f>
        <v>50</v>
      </c>
      <c r="F1116" s="29" t="s">
        <v>333</v>
      </c>
      <c r="G1116" s="29"/>
      <c r="H1116" s="29">
        <f>E1116*G1116</f>
        <v>0</v>
      </c>
    </row>
    <row r="1117" spans="1:8" x14ac:dyDescent="0.25">
      <c r="A1117" s="9">
        <v>1122</v>
      </c>
      <c r="B1117" s="32" t="s">
        <v>3117</v>
      </c>
      <c r="C1117" s="13" t="s">
        <v>15</v>
      </c>
      <c r="D1117" s="19" t="s">
        <v>15</v>
      </c>
      <c r="E1117" s="29"/>
      <c r="F1117" s="29"/>
      <c r="G1117" s="29"/>
      <c r="H1117" s="29">
        <f>E1117*G1117</f>
        <v>0</v>
      </c>
    </row>
    <row r="1118" spans="1:8" x14ac:dyDescent="0.25">
      <c r="A1118" s="9">
        <v>1123</v>
      </c>
      <c r="B1118" s="32" t="s">
        <v>3117</v>
      </c>
      <c r="C1118" s="12"/>
      <c r="D1118" s="18" t="s">
        <v>1410</v>
      </c>
      <c r="E1118" s="28"/>
      <c r="F1118" s="28"/>
      <c r="G1118" s="28"/>
      <c r="H1118" s="28"/>
    </row>
    <row r="1119" spans="1:8" ht="30" x14ac:dyDescent="0.25">
      <c r="A1119" s="9">
        <v>1124</v>
      </c>
      <c r="B1119" s="32" t="s">
        <v>3117</v>
      </c>
      <c r="C1119" s="12"/>
      <c r="D1119" s="18" t="s">
        <v>1411</v>
      </c>
      <c r="E1119" s="28"/>
      <c r="F1119" s="28"/>
      <c r="G1119" s="28"/>
      <c r="H1119" s="28"/>
    </row>
    <row r="1120" spans="1:8" ht="45" x14ac:dyDescent="0.25">
      <c r="A1120" s="9">
        <v>1125</v>
      </c>
      <c r="B1120" s="32" t="s">
        <v>3117</v>
      </c>
      <c r="C1120" s="12"/>
      <c r="D1120" s="18" t="s">
        <v>1412</v>
      </c>
      <c r="E1120" s="28"/>
      <c r="F1120" s="28"/>
      <c r="G1120" s="28"/>
      <c r="H1120" s="28"/>
    </row>
    <row r="1121" spans="1:8" x14ac:dyDescent="0.25">
      <c r="A1121" s="9">
        <v>1126</v>
      </c>
      <c r="B1121" s="32" t="s">
        <v>3117</v>
      </c>
      <c r="C1121" s="13" t="s">
        <v>1413</v>
      </c>
      <c r="D1121" s="19" t="s">
        <v>1414</v>
      </c>
      <c r="E1121" s="29">
        <f>(10)*(1)*(1)*(1)*(1 + (0))</f>
        <v>10</v>
      </c>
      <c r="F1121" s="29" t="s">
        <v>399</v>
      </c>
      <c r="G1121" s="29"/>
      <c r="H1121" s="29">
        <f>E1121*G1121</f>
        <v>0</v>
      </c>
    </row>
    <row r="1122" spans="1:8" x14ac:dyDescent="0.25">
      <c r="A1122" s="9">
        <v>1127</v>
      </c>
      <c r="B1122" s="32" t="s">
        <v>3117</v>
      </c>
      <c r="C1122" s="13" t="s">
        <v>1415</v>
      </c>
      <c r="D1122" s="19" t="s">
        <v>1416</v>
      </c>
      <c r="E1122" s="29">
        <f>(10)*(1)*(1)*(1)*(1 + (0))</f>
        <v>10</v>
      </c>
      <c r="F1122" s="29" t="s">
        <v>399</v>
      </c>
      <c r="G1122" s="29"/>
      <c r="H1122" s="29">
        <f>E1122*G1122</f>
        <v>0</v>
      </c>
    </row>
    <row r="1123" spans="1:8" ht="45" x14ac:dyDescent="0.25">
      <c r="A1123" s="9">
        <v>1128</v>
      </c>
      <c r="B1123" s="32" t="s">
        <v>3117</v>
      </c>
      <c r="C1123" s="12"/>
      <c r="D1123" s="18" t="s">
        <v>1417</v>
      </c>
      <c r="E1123" s="28"/>
      <c r="F1123" s="28"/>
      <c r="G1123" s="28"/>
      <c r="H1123" s="28"/>
    </row>
    <row r="1124" spans="1:8" x14ac:dyDescent="0.25">
      <c r="A1124" s="9">
        <v>1129</v>
      </c>
      <c r="B1124" s="32" t="s">
        <v>3117</v>
      </c>
      <c r="C1124" s="13" t="s">
        <v>1418</v>
      </c>
      <c r="D1124" s="19" t="s">
        <v>1414</v>
      </c>
      <c r="E1124" s="29">
        <f>(10)*(1)*(1)*(1)*(1 + (0))</f>
        <v>10</v>
      </c>
      <c r="F1124" s="29" t="s">
        <v>399</v>
      </c>
      <c r="G1124" s="29"/>
      <c r="H1124" s="29">
        <f>E1124*G1124</f>
        <v>0</v>
      </c>
    </row>
    <row r="1125" spans="1:8" x14ac:dyDescent="0.25">
      <c r="A1125" s="9">
        <v>1130</v>
      </c>
      <c r="B1125" s="32" t="s">
        <v>3117</v>
      </c>
      <c r="C1125" s="13" t="s">
        <v>1419</v>
      </c>
      <c r="D1125" s="19" t="s">
        <v>1416</v>
      </c>
      <c r="E1125" s="29">
        <f>(10)*(1)*(1)*(1)*(1 + (0))</f>
        <v>10</v>
      </c>
      <c r="F1125" s="29" t="s">
        <v>399</v>
      </c>
      <c r="G1125" s="29"/>
      <c r="H1125" s="29">
        <f>E1125*G1125</f>
        <v>0</v>
      </c>
    </row>
    <row r="1126" spans="1:8" ht="45" x14ac:dyDescent="0.25">
      <c r="A1126" s="9">
        <v>1131</v>
      </c>
      <c r="B1126" s="32" t="s">
        <v>3117</v>
      </c>
      <c r="C1126" s="12"/>
      <c r="D1126" s="18" t="s">
        <v>1420</v>
      </c>
      <c r="E1126" s="28"/>
      <c r="F1126" s="28"/>
      <c r="G1126" s="28"/>
      <c r="H1126" s="28"/>
    </row>
    <row r="1127" spans="1:8" x14ac:dyDescent="0.25">
      <c r="A1127" s="9">
        <v>1132</v>
      </c>
      <c r="B1127" s="32" t="s">
        <v>3117</v>
      </c>
      <c r="C1127" s="13" t="s">
        <v>1421</v>
      </c>
      <c r="D1127" s="19" t="s">
        <v>1414</v>
      </c>
      <c r="E1127" s="29">
        <f>(10)*(1)*(1)*(1)*(1 + (0))</f>
        <v>10</v>
      </c>
      <c r="F1127" s="29" t="s">
        <v>399</v>
      </c>
      <c r="G1127" s="29"/>
      <c r="H1127" s="29">
        <f>E1127*G1127</f>
        <v>0</v>
      </c>
    </row>
    <row r="1128" spans="1:8" x14ac:dyDescent="0.25">
      <c r="A1128" s="9">
        <v>1133</v>
      </c>
      <c r="B1128" s="32" t="s">
        <v>3117</v>
      </c>
      <c r="C1128" s="13" t="s">
        <v>1422</v>
      </c>
      <c r="D1128" s="19" t="s">
        <v>1416</v>
      </c>
      <c r="E1128" s="29">
        <f>(10)*(1)*(1)*(1)*(1 + (0))</f>
        <v>10</v>
      </c>
      <c r="F1128" s="29" t="s">
        <v>399</v>
      </c>
      <c r="G1128" s="29"/>
      <c r="H1128" s="29">
        <f>E1128*G1128</f>
        <v>0</v>
      </c>
    </row>
    <row r="1129" spans="1:8" ht="45" x14ac:dyDescent="0.25">
      <c r="A1129" s="9">
        <v>1134</v>
      </c>
      <c r="B1129" s="32" t="s">
        <v>3117</v>
      </c>
      <c r="C1129" s="12"/>
      <c r="D1129" s="18" t="s">
        <v>1423</v>
      </c>
      <c r="E1129" s="28"/>
      <c r="F1129" s="28"/>
      <c r="G1129" s="28"/>
      <c r="H1129" s="28"/>
    </row>
    <row r="1130" spans="1:8" x14ac:dyDescent="0.25">
      <c r="A1130" s="9">
        <v>1135</v>
      </c>
      <c r="B1130" s="32" t="s">
        <v>3117</v>
      </c>
      <c r="C1130" s="13" t="s">
        <v>1424</v>
      </c>
      <c r="D1130" s="19" t="s">
        <v>1414</v>
      </c>
      <c r="E1130" s="29">
        <f>(10)*(1)*(1)*(1)*(1 + (0))</f>
        <v>10</v>
      </c>
      <c r="F1130" s="29" t="s">
        <v>399</v>
      </c>
      <c r="G1130" s="29"/>
      <c r="H1130" s="29">
        <f>E1130*G1130</f>
        <v>0</v>
      </c>
    </row>
    <row r="1131" spans="1:8" x14ac:dyDescent="0.25">
      <c r="A1131" s="9">
        <v>1136</v>
      </c>
      <c r="B1131" s="32" t="s">
        <v>3117</v>
      </c>
      <c r="C1131" s="13" t="s">
        <v>1425</v>
      </c>
      <c r="D1131" s="19" t="s">
        <v>1416</v>
      </c>
      <c r="E1131" s="29">
        <f>(10)*(1)*(1)*(1)*(1 + (0))</f>
        <v>10</v>
      </c>
      <c r="F1131" s="29" t="s">
        <v>399</v>
      </c>
      <c r="G1131" s="29"/>
      <c r="H1131" s="29">
        <f>E1131*G1131</f>
        <v>0</v>
      </c>
    </row>
    <row r="1132" spans="1:8" x14ac:dyDescent="0.25">
      <c r="A1132" s="9">
        <v>1137</v>
      </c>
      <c r="B1132" s="32" t="s">
        <v>3117</v>
      </c>
      <c r="C1132" s="12"/>
      <c r="D1132" s="18" t="s">
        <v>1426</v>
      </c>
      <c r="E1132" s="28"/>
      <c r="F1132" s="28"/>
      <c r="G1132" s="28"/>
      <c r="H1132" s="28"/>
    </row>
    <row r="1133" spans="1:8" x14ac:dyDescent="0.25">
      <c r="A1133" s="9">
        <v>1138</v>
      </c>
      <c r="B1133" s="32" t="s">
        <v>3117</v>
      </c>
      <c r="C1133" s="13"/>
      <c r="D1133" s="19" t="s">
        <v>1427</v>
      </c>
      <c r="E1133" s="29"/>
      <c r="F1133" s="29"/>
      <c r="G1133" s="29"/>
      <c r="H1133" s="29"/>
    </row>
    <row r="1134" spans="1:8" x14ac:dyDescent="0.25">
      <c r="A1134" s="9">
        <v>1139</v>
      </c>
      <c r="B1134" s="32" t="s">
        <v>3117</v>
      </c>
      <c r="C1134" s="13" t="s">
        <v>15</v>
      </c>
      <c r="D1134" s="20" t="s">
        <v>1428</v>
      </c>
      <c r="E1134" s="29"/>
      <c r="F1134" s="29"/>
      <c r="G1134" s="29"/>
      <c r="H1134" s="29">
        <f>E1134*G1134</f>
        <v>0</v>
      </c>
    </row>
    <row r="1135" spans="1:8" x14ac:dyDescent="0.25">
      <c r="A1135" s="9">
        <v>1140</v>
      </c>
      <c r="B1135" s="32" t="s">
        <v>3117</v>
      </c>
      <c r="C1135" s="13" t="s">
        <v>1429</v>
      </c>
      <c r="D1135" s="20" t="s">
        <v>1430</v>
      </c>
      <c r="E1135" s="29">
        <f>(100)*(1)*(1)*(1)*(1 + (0))</f>
        <v>100</v>
      </c>
      <c r="F1135" s="29" t="s">
        <v>540</v>
      </c>
      <c r="G1135" s="29"/>
      <c r="H1135" s="29">
        <f>E1135*G1135</f>
        <v>0</v>
      </c>
    </row>
    <row r="1136" spans="1:8" x14ac:dyDescent="0.25">
      <c r="A1136" s="9">
        <v>1141</v>
      </c>
      <c r="B1136" s="32" t="s">
        <v>3117</v>
      </c>
      <c r="C1136" s="13" t="s">
        <v>15</v>
      </c>
      <c r="D1136" s="20" t="s">
        <v>1431</v>
      </c>
      <c r="E1136" s="29"/>
      <c r="F1136" s="29"/>
      <c r="G1136" s="29"/>
      <c r="H1136" s="29">
        <f>E1136*G1136</f>
        <v>0</v>
      </c>
    </row>
    <row r="1137" spans="1:8" x14ac:dyDescent="0.25">
      <c r="A1137" s="9">
        <v>1142</v>
      </c>
      <c r="B1137" s="32" t="s">
        <v>3117</v>
      </c>
      <c r="C1137" s="13" t="s">
        <v>1432</v>
      </c>
      <c r="D1137" s="20" t="s">
        <v>1433</v>
      </c>
      <c r="E1137" s="29">
        <f>(100)*(1)*(1)*(1)*(1 + (0))</f>
        <v>100</v>
      </c>
      <c r="F1137" s="29" t="s">
        <v>540</v>
      </c>
      <c r="G1137" s="29"/>
      <c r="H1137" s="29">
        <f>E1137*G1137</f>
        <v>0</v>
      </c>
    </row>
    <row r="1138" spans="1:8" ht="15.75" thickBot="1" x14ac:dyDescent="0.3">
      <c r="A1138" s="9">
        <v>1143</v>
      </c>
      <c r="B1138" s="32" t="s">
        <v>3117</v>
      </c>
      <c r="C1138" s="13"/>
      <c r="D1138" s="20"/>
      <c r="E1138" s="29"/>
      <c r="F1138" s="29"/>
      <c r="G1138" s="29"/>
      <c r="H1138" s="29"/>
    </row>
    <row r="1139" spans="1:8" ht="15.75" thickBot="1" x14ac:dyDescent="0.3">
      <c r="A1139" s="9">
        <v>1144</v>
      </c>
      <c r="B1139" s="32" t="s">
        <v>3117</v>
      </c>
      <c r="C1139" s="13"/>
      <c r="D1139" s="20" t="s">
        <v>2862</v>
      </c>
      <c r="E1139" s="29"/>
      <c r="F1139" s="29"/>
      <c r="G1139" s="29"/>
      <c r="H1139" s="4">
        <f>SUM(H1017:H1138)</f>
        <v>0</v>
      </c>
    </row>
    <row r="1140" spans="1:8" x14ac:dyDescent="0.25">
      <c r="A1140" s="9">
        <v>1145</v>
      </c>
      <c r="B1140" s="32" t="s">
        <v>3117</v>
      </c>
      <c r="C1140" s="13"/>
      <c r="D1140" s="20"/>
      <c r="E1140" s="29"/>
      <c r="F1140" s="29"/>
      <c r="G1140" s="29"/>
      <c r="H1140" s="29"/>
    </row>
    <row r="1141" spans="1:8" ht="15.75" x14ac:dyDescent="0.25">
      <c r="A1141" s="34">
        <v>1146</v>
      </c>
      <c r="B1141" s="41" t="s">
        <v>3118</v>
      </c>
      <c r="C1141" s="42"/>
      <c r="D1141" s="43" t="s">
        <v>1434</v>
      </c>
      <c r="E1141" s="44"/>
      <c r="F1141" s="44"/>
      <c r="G1141" s="44"/>
      <c r="H1141" s="44"/>
    </row>
    <row r="1142" spans="1:8" ht="15.75" x14ac:dyDescent="0.25">
      <c r="A1142" s="34">
        <v>1147</v>
      </c>
      <c r="B1142" s="41" t="s">
        <v>3118</v>
      </c>
      <c r="C1142" s="42"/>
      <c r="D1142" s="43" t="s">
        <v>736</v>
      </c>
      <c r="E1142" s="44"/>
      <c r="F1142" s="44"/>
      <c r="G1142" s="44"/>
      <c r="H1142" s="44"/>
    </row>
    <row r="1143" spans="1:8" ht="30" x14ac:dyDescent="0.25">
      <c r="A1143" s="9">
        <v>1148</v>
      </c>
      <c r="B1143" s="32" t="s">
        <v>3118</v>
      </c>
      <c r="C1143" s="13" t="s">
        <v>1435</v>
      </c>
      <c r="D1143" s="21" t="s">
        <v>1436</v>
      </c>
      <c r="E1143" s="29"/>
      <c r="F1143" s="29" t="s">
        <v>19</v>
      </c>
      <c r="G1143" s="29"/>
      <c r="H1143" s="29">
        <f>E1143*G1143</f>
        <v>0</v>
      </c>
    </row>
    <row r="1144" spans="1:8" ht="15.75" x14ac:dyDescent="0.25">
      <c r="A1144" s="34">
        <v>1149</v>
      </c>
      <c r="B1144" s="41" t="s">
        <v>3118</v>
      </c>
      <c r="C1144" s="42"/>
      <c r="D1144" s="43" t="s">
        <v>310</v>
      </c>
      <c r="E1144" s="44"/>
      <c r="F1144" s="44"/>
      <c r="G1144" s="44"/>
      <c r="H1144" s="44"/>
    </row>
    <row r="1145" spans="1:8" x14ac:dyDescent="0.25">
      <c r="A1145" s="9">
        <v>1150</v>
      </c>
      <c r="B1145" s="32" t="s">
        <v>3118</v>
      </c>
      <c r="C1145" s="11"/>
      <c r="D1145" s="17" t="s">
        <v>1437</v>
      </c>
      <c r="E1145" s="27"/>
      <c r="F1145" s="27"/>
      <c r="G1145" s="27"/>
      <c r="H1145" s="27"/>
    </row>
    <row r="1146" spans="1:8" x14ac:dyDescent="0.25">
      <c r="A1146" s="9">
        <v>1151</v>
      </c>
      <c r="B1146" s="32" t="s">
        <v>3118</v>
      </c>
      <c r="C1146" s="13" t="s">
        <v>1438</v>
      </c>
      <c r="D1146" s="22" t="s">
        <v>1439</v>
      </c>
      <c r="E1146" s="29">
        <f t="shared" ref="E1146:E1152" si="54">(100)*(1)*(1)*(1)*(1 + (0))</f>
        <v>100</v>
      </c>
      <c r="F1146" s="29" t="s">
        <v>314</v>
      </c>
      <c r="G1146" s="29"/>
      <c r="H1146" s="29">
        <f t="shared" ref="H1146:H1153" si="55">E1146*G1146</f>
        <v>0</v>
      </c>
    </row>
    <row r="1147" spans="1:8" x14ac:dyDescent="0.25">
      <c r="A1147" s="9">
        <v>1152</v>
      </c>
      <c r="B1147" s="32" t="s">
        <v>3118</v>
      </c>
      <c r="C1147" s="13" t="s">
        <v>1440</v>
      </c>
      <c r="D1147" s="22" t="s">
        <v>1441</v>
      </c>
      <c r="E1147" s="29">
        <f t="shared" si="54"/>
        <v>100</v>
      </c>
      <c r="F1147" s="29" t="s">
        <v>314</v>
      </c>
      <c r="G1147" s="29"/>
      <c r="H1147" s="29">
        <f t="shared" si="55"/>
        <v>0</v>
      </c>
    </row>
    <row r="1148" spans="1:8" ht="30" x14ac:dyDescent="0.25">
      <c r="A1148" s="9">
        <v>1153</v>
      </c>
      <c r="B1148" s="32" t="s">
        <v>3118</v>
      </c>
      <c r="C1148" s="13" t="s">
        <v>1442</v>
      </c>
      <c r="D1148" s="22" t="s">
        <v>1443</v>
      </c>
      <c r="E1148" s="29">
        <f t="shared" si="54"/>
        <v>100</v>
      </c>
      <c r="F1148" s="29" t="s">
        <v>314</v>
      </c>
      <c r="G1148" s="29"/>
      <c r="H1148" s="29">
        <f t="shared" si="55"/>
        <v>0</v>
      </c>
    </row>
    <row r="1149" spans="1:8" ht="30" x14ac:dyDescent="0.25">
      <c r="A1149" s="9">
        <v>1154</v>
      </c>
      <c r="B1149" s="32" t="s">
        <v>3118</v>
      </c>
      <c r="C1149" s="13" t="s">
        <v>1444</v>
      </c>
      <c r="D1149" s="22" t="s">
        <v>1445</v>
      </c>
      <c r="E1149" s="29">
        <f t="shared" si="54"/>
        <v>100</v>
      </c>
      <c r="F1149" s="29" t="s">
        <v>314</v>
      </c>
      <c r="G1149" s="29"/>
      <c r="H1149" s="29">
        <f t="shared" si="55"/>
        <v>0</v>
      </c>
    </row>
    <row r="1150" spans="1:8" x14ac:dyDescent="0.25">
      <c r="A1150" s="9">
        <v>1155</v>
      </c>
      <c r="B1150" s="32" t="s">
        <v>3118</v>
      </c>
      <c r="C1150" s="13" t="s">
        <v>1446</v>
      </c>
      <c r="D1150" s="22" t="s">
        <v>1447</v>
      </c>
      <c r="E1150" s="29">
        <f t="shared" si="54"/>
        <v>100</v>
      </c>
      <c r="F1150" s="29" t="s">
        <v>314</v>
      </c>
      <c r="G1150" s="29"/>
      <c r="H1150" s="29">
        <f t="shared" si="55"/>
        <v>0</v>
      </c>
    </row>
    <row r="1151" spans="1:8" x14ac:dyDescent="0.25">
      <c r="A1151" s="9">
        <v>1156</v>
      </c>
      <c r="B1151" s="32" t="s">
        <v>3118</v>
      </c>
      <c r="C1151" s="13" t="s">
        <v>1448</v>
      </c>
      <c r="D1151" s="22" t="s">
        <v>1449</v>
      </c>
      <c r="E1151" s="29">
        <f t="shared" si="54"/>
        <v>100</v>
      </c>
      <c r="F1151" s="29" t="s">
        <v>314</v>
      </c>
      <c r="G1151" s="29"/>
      <c r="H1151" s="29">
        <f t="shared" si="55"/>
        <v>0</v>
      </c>
    </row>
    <row r="1152" spans="1:8" x14ac:dyDescent="0.25">
      <c r="A1152" s="9">
        <v>1157</v>
      </c>
      <c r="B1152" s="32" t="s">
        <v>3118</v>
      </c>
      <c r="C1152" s="13" t="s">
        <v>1450</v>
      </c>
      <c r="D1152" s="22" t="s">
        <v>1451</v>
      </c>
      <c r="E1152" s="29">
        <f t="shared" si="54"/>
        <v>100</v>
      </c>
      <c r="F1152" s="29" t="s">
        <v>314</v>
      </c>
      <c r="G1152" s="29"/>
      <c r="H1152" s="29">
        <f t="shared" si="55"/>
        <v>0</v>
      </c>
    </row>
    <row r="1153" spans="1:8" ht="30" x14ac:dyDescent="0.25">
      <c r="A1153" s="9">
        <v>1158</v>
      </c>
      <c r="B1153" s="32" t="s">
        <v>3118</v>
      </c>
      <c r="C1153" s="13" t="s">
        <v>1452</v>
      </c>
      <c r="D1153" s="22" t="s">
        <v>1453</v>
      </c>
      <c r="E1153" s="29">
        <v>50</v>
      </c>
      <c r="F1153" s="29" t="s">
        <v>399</v>
      </c>
      <c r="G1153" s="29"/>
      <c r="H1153" s="29">
        <f t="shared" si="55"/>
        <v>0</v>
      </c>
    </row>
    <row r="1154" spans="1:8" x14ac:dyDescent="0.25">
      <c r="A1154" s="9">
        <v>1159</v>
      </c>
      <c r="B1154" s="32" t="s">
        <v>3118</v>
      </c>
      <c r="C1154" s="13" t="s">
        <v>15</v>
      </c>
      <c r="D1154" s="22" t="s">
        <v>15</v>
      </c>
      <c r="E1154" s="29"/>
      <c r="F1154" s="29"/>
      <c r="G1154" s="29"/>
      <c r="H1154" s="29"/>
    </row>
    <row r="1155" spans="1:8" x14ac:dyDescent="0.25">
      <c r="A1155" s="9">
        <v>1160</v>
      </c>
      <c r="B1155" s="32" t="s">
        <v>3118</v>
      </c>
      <c r="C1155" s="11"/>
      <c r="D1155" s="17" t="s">
        <v>1454</v>
      </c>
      <c r="E1155" s="27"/>
      <c r="F1155" s="27"/>
      <c r="G1155" s="27"/>
      <c r="H1155" s="27"/>
    </row>
    <row r="1156" spans="1:8" x14ac:dyDescent="0.25">
      <c r="A1156" s="9">
        <v>1161</v>
      </c>
      <c r="B1156" s="32" t="s">
        <v>3118</v>
      </c>
      <c r="C1156" s="13" t="s">
        <v>1455</v>
      </c>
      <c r="D1156" s="22" t="s">
        <v>1456</v>
      </c>
      <c r="E1156" s="29">
        <f>(200)*(1)*(1)*(1)*(1 + (0))</f>
        <v>200</v>
      </c>
      <c r="F1156" s="29" t="s">
        <v>314</v>
      </c>
      <c r="G1156" s="29"/>
      <c r="H1156" s="29">
        <f t="shared" ref="H1156:H1161" si="56">E1156*G1156</f>
        <v>0</v>
      </c>
    </row>
    <row r="1157" spans="1:8" x14ac:dyDescent="0.25">
      <c r="A1157" s="9">
        <v>1162</v>
      </c>
      <c r="B1157" s="32" t="s">
        <v>3118</v>
      </c>
      <c r="C1157" s="13" t="s">
        <v>1457</v>
      </c>
      <c r="D1157" s="22" t="s">
        <v>1458</v>
      </c>
      <c r="E1157" s="29">
        <f>(50)*(1)*(1)*(1)*(1 + (0))</f>
        <v>50</v>
      </c>
      <c r="F1157" s="29" t="s">
        <v>399</v>
      </c>
      <c r="G1157" s="29"/>
      <c r="H1157" s="29">
        <f t="shared" si="56"/>
        <v>0</v>
      </c>
    </row>
    <row r="1158" spans="1:8" x14ac:dyDescent="0.25">
      <c r="A1158" s="9">
        <v>1163</v>
      </c>
      <c r="B1158" s="32" t="s">
        <v>3118</v>
      </c>
      <c r="C1158" s="13" t="s">
        <v>1459</v>
      </c>
      <c r="D1158" s="22" t="s">
        <v>1460</v>
      </c>
      <c r="E1158" s="29">
        <f>(50)*(1)*(1)*(1)*(1 + (0))</f>
        <v>50</v>
      </c>
      <c r="F1158" s="29" t="s">
        <v>399</v>
      </c>
      <c r="G1158" s="29"/>
      <c r="H1158" s="29">
        <f t="shared" si="56"/>
        <v>0</v>
      </c>
    </row>
    <row r="1159" spans="1:8" x14ac:dyDescent="0.25">
      <c r="A1159" s="9">
        <v>1164</v>
      </c>
      <c r="B1159" s="32" t="s">
        <v>3118</v>
      </c>
      <c r="C1159" s="13" t="s">
        <v>1461</v>
      </c>
      <c r="D1159" s="22" t="s">
        <v>1462</v>
      </c>
      <c r="E1159" s="29">
        <f>(100)*(1)*(1)*(1)*(1 + (0))</f>
        <v>100</v>
      </c>
      <c r="F1159" s="29" t="s">
        <v>333</v>
      </c>
      <c r="G1159" s="29"/>
      <c r="H1159" s="29">
        <f t="shared" si="56"/>
        <v>0</v>
      </c>
    </row>
    <row r="1160" spans="1:8" x14ac:dyDescent="0.25">
      <c r="A1160" s="9">
        <v>1165</v>
      </c>
      <c r="B1160" s="32" t="s">
        <v>3118</v>
      </c>
      <c r="C1160" s="13" t="s">
        <v>1463</v>
      </c>
      <c r="D1160" s="22" t="s">
        <v>1464</v>
      </c>
      <c r="E1160" s="29">
        <f>(50)*(1)*(1)*(1)*(1 + (0))</f>
        <v>50</v>
      </c>
      <c r="F1160" s="29" t="s">
        <v>399</v>
      </c>
      <c r="G1160" s="29"/>
      <c r="H1160" s="29">
        <f t="shared" si="56"/>
        <v>0</v>
      </c>
    </row>
    <row r="1161" spans="1:8" x14ac:dyDescent="0.25">
      <c r="A1161" s="9">
        <v>1166</v>
      </c>
      <c r="B1161" s="32" t="s">
        <v>3118</v>
      </c>
      <c r="C1161" s="13" t="s">
        <v>15</v>
      </c>
      <c r="D1161" s="22" t="s">
        <v>15</v>
      </c>
      <c r="E1161" s="29"/>
      <c r="F1161" s="29"/>
      <c r="G1161" s="29"/>
      <c r="H1161" s="29">
        <f t="shared" si="56"/>
        <v>0</v>
      </c>
    </row>
    <row r="1162" spans="1:8" x14ac:dyDescent="0.25">
      <c r="A1162" s="9">
        <v>1167</v>
      </c>
      <c r="B1162" s="32" t="s">
        <v>3118</v>
      </c>
      <c r="C1162" s="11"/>
      <c r="D1162" s="17" t="s">
        <v>1465</v>
      </c>
      <c r="E1162" s="27"/>
      <c r="F1162" s="27"/>
      <c r="G1162" s="27"/>
      <c r="H1162" s="27"/>
    </row>
    <row r="1163" spans="1:8" x14ac:dyDescent="0.25">
      <c r="A1163" s="9">
        <v>1168</v>
      </c>
      <c r="B1163" s="32" t="s">
        <v>3118</v>
      </c>
      <c r="C1163" s="13" t="s">
        <v>1466</v>
      </c>
      <c r="D1163" s="22" t="s">
        <v>2976</v>
      </c>
      <c r="E1163" s="29">
        <v>200</v>
      </c>
      <c r="F1163" s="29" t="s">
        <v>314</v>
      </c>
      <c r="G1163" s="29"/>
      <c r="H1163" s="29">
        <f t="shared" ref="H1163:H1169" si="57">E1163*G1163</f>
        <v>0</v>
      </c>
    </row>
    <row r="1164" spans="1:8" x14ac:dyDescent="0.25">
      <c r="A1164" s="9">
        <v>1169</v>
      </c>
      <c r="B1164" s="32" t="s">
        <v>3118</v>
      </c>
      <c r="C1164" s="13" t="s">
        <v>1467</v>
      </c>
      <c r="D1164" s="22" t="s">
        <v>1468</v>
      </c>
      <c r="E1164" s="29">
        <v>200</v>
      </c>
      <c r="F1164" s="29" t="s">
        <v>314</v>
      </c>
      <c r="G1164" s="29"/>
      <c r="H1164" s="29">
        <f t="shared" si="57"/>
        <v>0</v>
      </c>
    </row>
    <row r="1165" spans="1:8" ht="30" x14ac:dyDescent="0.25">
      <c r="A1165" s="9">
        <v>1170</v>
      </c>
      <c r="B1165" s="32" t="s">
        <v>3118</v>
      </c>
      <c r="C1165" s="13" t="s">
        <v>1469</v>
      </c>
      <c r="D1165" s="22" t="s">
        <v>2977</v>
      </c>
      <c r="E1165" s="29">
        <v>200</v>
      </c>
      <c r="F1165" s="29" t="s">
        <v>314</v>
      </c>
      <c r="G1165" s="29"/>
      <c r="H1165" s="29">
        <f t="shared" si="57"/>
        <v>0</v>
      </c>
    </row>
    <row r="1166" spans="1:8" x14ac:dyDescent="0.25">
      <c r="A1166" s="9">
        <v>1171</v>
      </c>
      <c r="B1166" s="32" t="s">
        <v>3118</v>
      </c>
      <c r="C1166" s="13" t="s">
        <v>1470</v>
      </c>
      <c r="D1166" s="22" t="s">
        <v>1471</v>
      </c>
      <c r="E1166" s="29">
        <v>200</v>
      </c>
      <c r="F1166" s="29" t="s">
        <v>399</v>
      </c>
      <c r="G1166" s="29"/>
      <c r="H1166" s="29">
        <f t="shared" si="57"/>
        <v>0</v>
      </c>
    </row>
    <row r="1167" spans="1:8" ht="30" x14ac:dyDescent="0.25">
      <c r="A1167" s="9">
        <v>1172</v>
      </c>
      <c r="B1167" s="32" t="s">
        <v>3118</v>
      </c>
      <c r="C1167" s="13" t="s">
        <v>1472</v>
      </c>
      <c r="D1167" s="22" t="s">
        <v>1473</v>
      </c>
      <c r="E1167" s="29">
        <v>200</v>
      </c>
      <c r="F1167" s="29" t="s">
        <v>399</v>
      </c>
      <c r="G1167" s="29"/>
      <c r="H1167" s="29">
        <f t="shared" si="57"/>
        <v>0</v>
      </c>
    </row>
    <row r="1168" spans="1:8" x14ac:dyDescent="0.25">
      <c r="A1168" s="9">
        <v>1173</v>
      </c>
      <c r="B1168" s="32" t="s">
        <v>3118</v>
      </c>
      <c r="C1168" s="13" t="s">
        <v>1474</v>
      </c>
      <c r="D1168" s="22" t="s">
        <v>1475</v>
      </c>
      <c r="E1168" s="29">
        <v>200</v>
      </c>
      <c r="F1168" s="29" t="s">
        <v>314</v>
      </c>
      <c r="G1168" s="29"/>
      <c r="H1168" s="29">
        <f t="shared" si="57"/>
        <v>0</v>
      </c>
    </row>
    <row r="1169" spans="1:8" x14ac:dyDescent="0.25">
      <c r="A1169" s="9">
        <v>1174</v>
      </c>
      <c r="B1169" s="32" t="s">
        <v>3118</v>
      </c>
      <c r="C1169" s="13" t="s">
        <v>1476</v>
      </c>
      <c r="D1169" s="22" t="s">
        <v>1477</v>
      </c>
      <c r="E1169" s="29">
        <f>(100)*(1)*(1)*(1)*(1 + (0))</f>
        <v>100</v>
      </c>
      <c r="F1169" s="29" t="s">
        <v>314</v>
      </c>
      <c r="G1169" s="29"/>
      <c r="H1169" s="29">
        <f t="shared" si="57"/>
        <v>0</v>
      </c>
    </row>
    <row r="1170" spans="1:8" x14ac:dyDescent="0.25">
      <c r="A1170" s="9">
        <v>1175</v>
      </c>
      <c r="B1170" s="32" t="s">
        <v>3118</v>
      </c>
      <c r="C1170" s="13" t="s">
        <v>15</v>
      </c>
      <c r="D1170" s="22" t="s">
        <v>15</v>
      </c>
      <c r="E1170" s="29"/>
      <c r="F1170" s="29"/>
      <c r="G1170" s="29"/>
      <c r="H1170" s="29"/>
    </row>
    <row r="1171" spans="1:8" x14ac:dyDescent="0.25">
      <c r="A1171" s="9">
        <v>1176</v>
      </c>
      <c r="B1171" s="32" t="s">
        <v>3118</v>
      </c>
      <c r="C1171" s="11"/>
      <c r="D1171" s="17" t="s">
        <v>1478</v>
      </c>
      <c r="E1171" s="27"/>
      <c r="F1171" s="27"/>
      <c r="G1171" s="27"/>
      <c r="H1171" s="27"/>
    </row>
    <row r="1172" spans="1:8" ht="30" x14ac:dyDescent="0.25">
      <c r="A1172" s="9">
        <v>1177</v>
      </c>
      <c r="B1172" s="32" t="s">
        <v>3118</v>
      </c>
      <c r="C1172" s="13" t="s">
        <v>1479</v>
      </c>
      <c r="D1172" s="22" t="s">
        <v>1480</v>
      </c>
      <c r="E1172" s="29">
        <v>200</v>
      </c>
      <c r="F1172" s="29" t="s">
        <v>314</v>
      </c>
      <c r="G1172" s="29"/>
      <c r="H1172" s="29">
        <f t="shared" ref="H1172:H1180" si="58">E1172*G1172</f>
        <v>0</v>
      </c>
    </row>
    <row r="1173" spans="1:8" ht="30" x14ac:dyDescent="0.25">
      <c r="A1173" s="9">
        <v>1178</v>
      </c>
      <c r="B1173" s="32" t="s">
        <v>3118</v>
      </c>
      <c r="C1173" s="13" t="s">
        <v>1481</v>
      </c>
      <c r="D1173" s="22" t="s">
        <v>3108</v>
      </c>
      <c r="E1173" s="29">
        <v>200</v>
      </c>
      <c r="F1173" s="29" t="s">
        <v>314</v>
      </c>
      <c r="G1173" s="29"/>
      <c r="H1173" s="29">
        <f t="shared" si="58"/>
        <v>0</v>
      </c>
    </row>
    <row r="1174" spans="1:8" x14ac:dyDescent="0.25">
      <c r="A1174" s="9">
        <v>1179</v>
      </c>
      <c r="B1174" s="32" t="s">
        <v>3118</v>
      </c>
      <c r="C1174" s="13" t="s">
        <v>1482</v>
      </c>
      <c r="D1174" s="22" t="s">
        <v>1483</v>
      </c>
      <c r="E1174" s="29">
        <v>200</v>
      </c>
      <c r="F1174" s="29" t="s">
        <v>314</v>
      </c>
      <c r="G1174" s="29"/>
      <c r="H1174" s="29">
        <f t="shared" si="58"/>
        <v>0</v>
      </c>
    </row>
    <row r="1175" spans="1:8" x14ac:dyDescent="0.25">
      <c r="A1175" s="9">
        <v>1180</v>
      </c>
      <c r="B1175" s="32" t="s">
        <v>3118</v>
      </c>
      <c r="C1175" s="13" t="s">
        <v>1484</v>
      </c>
      <c r="D1175" s="22" t="s">
        <v>1485</v>
      </c>
      <c r="E1175" s="29">
        <v>200</v>
      </c>
      <c r="F1175" s="29" t="s">
        <v>314</v>
      </c>
      <c r="G1175" s="29"/>
      <c r="H1175" s="29">
        <f t="shared" si="58"/>
        <v>0</v>
      </c>
    </row>
    <row r="1176" spans="1:8" x14ac:dyDescent="0.25">
      <c r="A1176" s="9">
        <v>1181</v>
      </c>
      <c r="B1176" s="32" t="s">
        <v>3118</v>
      </c>
      <c r="C1176" s="13" t="s">
        <v>1486</v>
      </c>
      <c r="D1176" s="22" t="s">
        <v>1487</v>
      </c>
      <c r="E1176" s="29">
        <v>50</v>
      </c>
      <c r="F1176" s="29" t="s">
        <v>399</v>
      </c>
      <c r="G1176" s="29"/>
      <c r="H1176" s="29">
        <f t="shared" si="58"/>
        <v>0</v>
      </c>
    </row>
    <row r="1177" spans="1:8" x14ac:dyDescent="0.25">
      <c r="A1177" s="9">
        <v>1182</v>
      </c>
      <c r="B1177" s="32" t="s">
        <v>3118</v>
      </c>
      <c r="C1177" s="13" t="s">
        <v>1488</v>
      </c>
      <c r="D1177" s="22" t="s">
        <v>1489</v>
      </c>
      <c r="E1177" s="29">
        <f>(10)*(1)*(1)*(1)*(1 + (0))</f>
        <v>10</v>
      </c>
      <c r="F1177" s="29" t="s">
        <v>399</v>
      </c>
      <c r="G1177" s="29"/>
      <c r="H1177" s="29">
        <f t="shared" si="58"/>
        <v>0</v>
      </c>
    </row>
    <row r="1178" spans="1:8" x14ac:dyDescent="0.25">
      <c r="A1178" s="9">
        <v>1183</v>
      </c>
      <c r="B1178" s="32" t="s">
        <v>3118</v>
      </c>
      <c r="C1178" s="13" t="s">
        <v>1490</v>
      </c>
      <c r="D1178" s="22" t="s">
        <v>1491</v>
      </c>
      <c r="E1178" s="29">
        <f>(10)*(1)*(1)*(1)*(1 + (0))</f>
        <v>10</v>
      </c>
      <c r="F1178" s="29" t="s">
        <v>399</v>
      </c>
      <c r="G1178" s="29"/>
      <c r="H1178" s="29">
        <f t="shared" si="58"/>
        <v>0</v>
      </c>
    </row>
    <row r="1179" spans="1:8" x14ac:dyDescent="0.25">
      <c r="A1179" s="9">
        <v>1184</v>
      </c>
      <c r="B1179" s="32" t="s">
        <v>3118</v>
      </c>
      <c r="C1179" s="13" t="s">
        <v>1492</v>
      </c>
      <c r="D1179" s="22" t="s">
        <v>1493</v>
      </c>
      <c r="E1179" s="29">
        <f>(10)*(1)*(1)*(1)*(1 + (0))</f>
        <v>10</v>
      </c>
      <c r="F1179" s="29" t="s">
        <v>399</v>
      </c>
      <c r="G1179" s="29"/>
      <c r="H1179" s="29">
        <f t="shared" si="58"/>
        <v>0</v>
      </c>
    </row>
    <row r="1180" spans="1:8" x14ac:dyDescent="0.25">
      <c r="A1180" s="9">
        <v>1185</v>
      </c>
      <c r="B1180" s="32" t="s">
        <v>3118</v>
      </c>
      <c r="C1180" s="13" t="s">
        <v>1494</v>
      </c>
      <c r="D1180" s="22" t="s">
        <v>1491</v>
      </c>
      <c r="E1180" s="29">
        <f>(10)*(1)*(1)*(1)*(1 + (0))</f>
        <v>10</v>
      </c>
      <c r="F1180" s="29" t="s">
        <v>399</v>
      </c>
      <c r="G1180" s="29"/>
      <c r="H1180" s="29">
        <f t="shared" si="58"/>
        <v>0</v>
      </c>
    </row>
    <row r="1181" spans="1:8" x14ac:dyDescent="0.25">
      <c r="A1181" s="9">
        <v>1186</v>
      </c>
      <c r="B1181" s="32" t="s">
        <v>3118</v>
      </c>
      <c r="C1181" s="13" t="s">
        <v>15</v>
      </c>
      <c r="D1181" s="22" t="s">
        <v>15</v>
      </c>
      <c r="E1181" s="29"/>
      <c r="F1181" s="29"/>
      <c r="G1181" s="29"/>
      <c r="H1181" s="29"/>
    </row>
    <row r="1182" spans="1:8" ht="15.75" x14ac:dyDescent="0.25">
      <c r="A1182" s="34">
        <v>1187</v>
      </c>
      <c r="B1182" s="41" t="s">
        <v>3118</v>
      </c>
      <c r="C1182" s="42"/>
      <c r="D1182" s="43" t="s">
        <v>324</v>
      </c>
      <c r="E1182" s="44"/>
      <c r="F1182" s="44"/>
      <c r="G1182" s="44"/>
      <c r="H1182" s="44"/>
    </row>
    <row r="1183" spans="1:8" x14ac:dyDescent="0.25">
      <c r="A1183" s="9">
        <v>1188</v>
      </c>
      <c r="B1183" s="32" t="s">
        <v>3118</v>
      </c>
      <c r="C1183" s="11"/>
      <c r="D1183" s="17" t="s">
        <v>1437</v>
      </c>
      <c r="E1183" s="27"/>
      <c r="F1183" s="27"/>
      <c r="G1183" s="27"/>
      <c r="H1183" s="27"/>
    </row>
    <row r="1184" spans="1:8" ht="30" x14ac:dyDescent="0.25">
      <c r="A1184" s="9">
        <v>1189</v>
      </c>
      <c r="B1184" s="32" t="s">
        <v>3118</v>
      </c>
      <c r="C1184" s="13" t="s">
        <v>1495</v>
      </c>
      <c r="D1184" s="22" t="s">
        <v>1496</v>
      </c>
      <c r="E1184" s="29">
        <f>(200)*(1)*(1)*(1)*(1 + (0))</f>
        <v>200</v>
      </c>
      <c r="F1184" s="29" t="s">
        <v>314</v>
      </c>
      <c r="G1184" s="29"/>
      <c r="H1184" s="29">
        <f t="shared" ref="H1184:H1192" si="59">E1184*G1184</f>
        <v>0</v>
      </c>
    </row>
    <row r="1185" spans="1:8" ht="30" x14ac:dyDescent="0.25">
      <c r="A1185" s="9">
        <v>1190</v>
      </c>
      <c r="B1185" s="32" t="s">
        <v>3118</v>
      </c>
      <c r="C1185" s="13" t="s">
        <v>1497</v>
      </c>
      <c r="D1185" s="22" t="s">
        <v>1498</v>
      </c>
      <c r="E1185" s="29">
        <f>(200)*(1)*(1)*(1)*(1 + (0))</f>
        <v>200</v>
      </c>
      <c r="F1185" s="29" t="s">
        <v>314</v>
      </c>
      <c r="G1185" s="29"/>
      <c r="H1185" s="29">
        <f t="shared" si="59"/>
        <v>0</v>
      </c>
    </row>
    <row r="1186" spans="1:8" x14ac:dyDescent="0.25">
      <c r="A1186" s="9">
        <v>1191</v>
      </c>
      <c r="B1186" s="32" t="s">
        <v>3118</v>
      </c>
      <c r="C1186" s="13" t="s">
        <v>1499</v>
      </c>
      <c r="D1186" s="22" t="s">
        <v>2979</v>
      </c>
      <c r="E1186" s="29">
        <f>(200)*(1)*(1)*(1)*(1 + (0))</f>
        <v>200</v>
      </c>
      <c r="F1186" s="29" t="s">
        <v>314</v>
      </c>
      <c r="G1186" s="29"/>
      <c r="H1186" s="29">
        <f t="shared" si="59"/>
        <v>0</v>
      </c>
    </row>
    <row r="1187" spans="1:8" x14ac:dyDescent="0.25">
      <c r="A1187" s="9">
        <v>1192</v>
      </c>
      <c r="B1187" s="32" t="s">
        <v>3118</v>
      </c>
      <c r="C1187" s="13" t="s">
        <v>1500</v>
      </c>
      <c r="D1187" s="22" t="s">
        <v>2978</v>
      </c>
      <c r="E1187" s="29">
        <v>200</v>
      </c>
      <c r="F1187" s="29" t="s">
        <v>314</v>
      </c>
      <c r="G1187" s="29"/>
      <c r="H1187" s="29">
        <f t="shared" si="59"/>
        <v>0</v>
      </c>
    </row>
    <row r="1188" spans="1:8" x14ac:dyDescent="0.25">
      <c r="A1188" s="9">
        <v>1193</v>
      </c>
      <c r="B1188" s="32" t="s">
        <v>3118</v>
      </c>
      <c r="C1188" s="13" t="s">
        <v>1501</v>
      </c>
      <c r="D1188" s="22" t="s">
        <v>2980</v>
      </c>
      <c r="E1188" s="29">
        <v>200</v>
      </c>
      <c r="F1188" s="29" t="s">
        <v>314</v>
      </c>
      <c r="G1188" s="29"/>
      <c r="H1188" s="29">
        <f t="shared" si="59"/>
        <v>0</v>
      </c>
    </row>
    <row r="1189" spans="1:8" x14ac:dyDescent="0.25">
      <c r="A1189" s="9">
        <v>1194</v>
      </c>
      <c r="B1189" s="32" t="s">
        <v>3118</v>
      </c>
      <c r="C1189" s="13" t="s">
        <v>1502</v>
      </c>
      <c r="D1189" s="22" t="s">
        <v>2981</v>
      </c>
      <c r="E1189" s="29">
        <v>200</v>
      </c>
      <c r="F1189" s="29" t="s">
        <v>314</v>
      </c>
      <c r="G1189" s="29"/>
      <c r="H1189" s="29">
        <f t="shared" si="59"/>
        <v>0</v>
      </c>
    </row>
    <row r="1190" spans="1:8" ht="30" x14ac:dyDescent="0.25">
      <c r="A1190" s="9">
        <v>1195</v>
      </c>
      <c r="B1190" s="32" t="s">
        <v>3118</v>
      </c>
      <c r="C1190" s="13" t="s">
        <v>1503</v>
      </c>
      <c r="D1190" s="22" t="s">
        <v>1504</v>
      </c>
      <c r="E1190" s="29">
        <v>200</v>
      </c>
      <c r="F1190" s="29" t="s">
        <v>314</v>
      </c>
      <c r="G1190" s="29"/>
      <c r="H1190" s="29">
        <f t="shared" si="59"/>
        <v>0</v>
      </c>
    </row>
    <row r="1191" spans="1:8" x14ac:dyDescent="0.25">
      <c r="A1191" s="9">
        <v>1196</v>
      </c>
      <c r="B1191" s="32" t="s">
        <v>3118</v>
      </c>
      <c r="C1191" s="13" t="s">
        <v>1505</v>
      </c>
      <c r="D1191" s="22" t="s">
        <v>1506</v>
      </c>
      <c r="E1191" s="29">
        <f>(100)*(1)*(1)*(1)*(1 + (0))</f>
        <v>100</v>
      </c>
      <c r="F1191" s="29" t="s">
        <v>399</v>
      </c>
      <c r="G1191" s="29"/>
      <c r="H1191" s="29">
        <f t="shared" si="59"/>
        <v>0</v>
      </c>
    </row>
    <row r="1192" spans="1:8" x14ac:dyDescent="0.25">
      <c r="A1192" s="9">
        <v>1197</v>
      </c>
      <c r="B1192" s="32" t="s">
        <v>3118</v>
      </c>
      <c r="C1192" s="13" t="s">
        <v>1507</v>
      </c>
      <c r="D1192" s="22" t="s">
        <v>1508</v>
      </c>
      <c r="E1192" s="29">
        <f>(100)*(1)*(1)*(1)*(1 + (0))</f>
        <v>100</v>
      </c>
      <c r="F1192" s="29" t="s">
        <v>333</v>
      </c>
      <c r="G1192" s="29"/>
      <c r="H1192" s="29">
        <f t="shared" si="59"/>
        <v>0</v>
      </c>
    </row>
    <row r="1193" spans="1:8" x14ac:dyDescent="0.25">
      <c r="A1193" s="9">
        <v>1198</v>
      </c>
      <c r="B1193" s="32" t="s">
        <v>3118</v>
      </c>
      <c r="C1193" s="12"/>
      <c r="D1193" s="18" t="s">
        <v>1509</v>
      </c>
      <c r="E1193" s="28"/>
      <c r="F1193" s="28"/>
      <c r="G1193" s="28"/>
      <c r="H1193" s="28"/>
    </row>
    <row r="1194" spans="1:8" x14ac:dyDescent="0.25">
      <c r="A1194" s="9">
        <v>1199</v>
      </c>
      <c r="B1194" s="32" t="s">
        <v>3118</v>
      </c>
      <c r="C1194" s="13" t="s">
        <v>1510</v>
      </c>
      <c r="D1194" s="19" t="s">
        <v>1511</v>
      </c>
      <c r="E1194" s="29">
        <v>250</v>
      </c>
      <c r="F1194" s="29" t="s">
        <v>314</v>
      </c>
      <c r="G1194" s="29"/>
      <c r="H1194" s="29">
        <f t="shared" ref="H1194:H1200" si="60">E1194*G1194</f>
        <v>0</v>
      </c>
    </row>
    <row r="1195" spans="1:8" x14ac:dyDescent="0.25">
      <c r="A1195" s="9">
        <v>1200</v>
      </c>
      <c r="B1195" s="32" t="s">
        <v>3118</v>
      </c>
      <c r="C1195" s="13" t="s">
        <v>1512</v>
      </c>
      <c r="D1195" s="19" t="s">
        <v>1513</v>
      </c>
      <c r="E1195" s="29"/>
      <c r="F1195" s="29"/>
      <c r="G1195" s="29"/>
      <c r="H1195" s="29">
        <f t="shared" si="60"/>
        <v>0</v>
      </c>
    </row>
    <row r="1196" spans="1:8" x14ac:dyDescent="0.25">
      <c r="A1196" s="9">
        <v>1201</v>
      </c>
      <c r="B1196" s="32" t="s">
        <v>3118</v>
      </c>
      <c r="C1196" s="13" t="s">
        <v>1514</v>
      </c>
      <c r="D1196" s="19" t="s">
        <v>2982</v>
      </c>
      <c r="E1196" s="29">
        <f>(100)*(1)*(1)*(1)*(1 + (0))</f>
        <v>100</v>
      </c>
      <c r="F1196" s="29" t="s">
        <v>399</v>
      </c>
      <c r="G1196" s="29"/>
      <c r="H1196" s="29">
        <f t="shared" si="60"/>
        <v>0</v>
      </c>
    </row>
    <row r="1197" spans="1:8" x14ac:dyDescent="0.25">
      <c r="A1197" s="9">
        <v>1202</v>
      </c>
      <c r="B1197" s="32" t="s">
        <v>3118</v>
      </c>
      <c r="C1197" s="13" t="s">
        <v>1515</v>
      </c>
      <c r="D1197" s="19" t="s">
        <v>2983</v>
      </c>
      <c r="E1197" s="29">
        <v>200</v>
      </c>
      <c r="F1197" s="29" t="s">
        <v>314</v>
      </c>
      <c r="G1197" s="29"/>
      <c r="H1197" s="29">
        <f t="shared" si="60"/>
        <v>0</v>
      </c>
    </row>
    <row r="1198" spans="1:8" ht="30" x14ac:dyDescent="0.25">
      <c r="A1198" s="9">
        <v>1203</v>
      </c>
      <c r="B1198" s="32" t="s">
        <v>3118</v>
      </c>
      <c r="C1198" s="13" t="s">
        <v>1516</v>
      </c>
      <c r="D1198" s="19" t="s">
        <v>1517</v>
      </c>
      <c r="E1198" s="29">
        <f>(100)*(1)*(1)*(1)*(1 + (0))</f>
        <v>100</v>
      </c>
      <c r="F1198" s="29" t="s">
        <v>333</v>
      </c>
      <c r="G1198" s="29"/>
      <c r="H1198" s="29">
        <f t="shared" si="60"/>
        <v>0</v>
      </c>
    </row>
    <row r="1199" spans="1:8" ht="30" x14ac:dyDescent="0.25">
      <c r="A1199" s="9">
        <v>1204</v>
      </c>
      <c r="B1199" s="32" t="s">
        <v>3118</v>
      </c>
      <c r="C1199" s="13" t="s">
        <v>1518</v>
      </c>
      <c r="D1199" s="19" t="s">
        <v>1519</v>
      </c>
      <c r="E1199" s="29">
        <f>(100)*(1)*(1)*(1)*(1 + (0))</f>
        <v>100</v>
      </c>
      <c r="F1199" s="29" t="s">
        <v>333</v>
      </c>
      <c r="G1199" s="29"/>
      <c r="H1199" s="29">
        <f t="shared" si="60"/>
        <v>0</v>
      </c>
    </row>
    <row r="1200" spans="1:8" ht="60" x14ac:dyDescent="0.25">
      <c r="A1200" s="9">
        <v>1205</v>
      </c>
      <c r="B1200" s="32" t="s">
        <v>3118</v>
      </c>
      <c r="C1200" s="13" t="s">
        <v>1520</v>
      </c>
      <c r="D1200" s="19" t="s">
        <v>1521</v>
      </c>
      <c r="E1200" s="29">
        <f>(200)*(1)*(1)*(1)*(1 + (0))</f>
        <v>200</v>
      </c>
      <c r="F1200" s="29" t="s">
        <v>314</v>
      </c>
      <c r="G1200" s="29"/>
      <c r="H1200" s="29">
        <f t="shared" si="60"/>
        <v>0</v>
      </c>
    </row>
    <row r="1201" spans="1:8" x14ac:dyDescent="0.25">
      <c r="A1201" s="9">
        <v>1206</v>
      </c>
      <c r="B1201" s="32" t="s">
        <v>3118</v>
      </c>
      <c r="C1201" s="13" t="s">
        <v>15</v>
      </c>
      <c r="D1201" s="19" t="s">
        <v>15</v>
      </c>
      <c r="E1201" s="29"/>
      <c r="F1201" s="29"/>
      <c r="G1201" s="29"/>
      <c r="H1201" s="29"/>
    </row>
    <row r="1202" spans="1:8" x14ac:dyDescent="0.25">
      <c r="A1202" s="9">
        <v>1207</v>
      </c>
      <c r="B1202" s="32" t="s">
        <v>3118</v>
      </c>
      <c r="C1202" s="11"/>
      <c r="D1202" s="17" t="s">
        <v>1454</v>
      </c>
      <c r="E1202" s="27"/>
      <c r="F1202" s="27"/>
      <c r="G1202" s="27"/>
      <c r="H1202" s="27"/>
    </row>
    <row r="1203" spans="1:8" x14ac:dyDescent="0.25">
      <c r="A1203" s="9">
        <v>1208</v>
      </c>
      <c r="B1203" s="32" t="s">
        <v>3118</v>
      </c>
      <c r="C1203" s="13" t="s">
        <v>1522</v>
      </c>
      <c r="D1203" s="22" t="s">
        <v>1523</v>
      </c>
      <c r="E1203" s="29">
        <f>(300)*(1)*(1)*(1)*(1 + (0))</f>
        <v>300</v>
      </c>
      <c r="F1203" s="29" t="s">
        <v>314</v>
      </c>
      <c r="G1203" s="29"/>
      <c r="H1203" s="29">
        <f>E1203*G1203</f>
        <v>0</v>
      </c>
    </row>
    <row r="1204" spans="1:8" ht="30" x14ac:dyDescent="0.25">
      <c r="A1204" s="9">
        <v>1209</v>
      </c>
      <c r="B1204" s="32" t="s">
        <v>3118</v>
      </c>
      <c r="C1204" s="13" t="s">
        <v>1524</v>
      </c>
      <c r="D1204" s="22" t="s">
        <v>1525</v>
      </c>
      <c r="E1204" s="29">
        <f>(300)*(1)*(1)*(1)*(1 + (0))</f>
        <v>300</v>
      </c>
      <c r="F1204" s="29" t="s">
        <v>314</v>
      </c>
      <c r="G1204" s="29"/>
      <c r="H1204" s="29">
        <f>E1204*G1204</f>
        <v>0</v>
      </c>
    </row>
    <row r="1205" spans="1:8" x14ac:dyDescent="0.25">
      <c r="A1205" s="9">
        <v>1210</v>
      </c>
      <c r="B1205" s="32" t="s">
        <v>3118</v>
      </c>
      <c r="C1205" s="13" t="s">
        <v>1526</v>
      </c>
      <c r="D1205" s="22" t="s">
        <v>1527</v>
      </c>
      <c r="E1205" s="29">
        <f>(50)*(1)*(1)*(1)*(1 + (0))</f>
        <v>50</v>
      </c>
      <c r="F1205" s="29" t="s">
        <v>314</v>
      </c>
      <c r="G1205" s="29"/>
      <c r="H1205" s="29">
        <f>E1205*G1205</f>
        <v>0</v>
      </c>
    </row>
    <row r="1206" spans="1:8" x14ac:dyDescent="0.25">
      <c r="A1206" s="9">
        <v>1211</v>
      </c>
      <c r="B1206" s="32" t="s">
        <v>3118</v>
      </c>
      <c r="C1206" s="13" t="s">
        <v>15</v>
      </c>
      <c r="D1206" s="22" t="s">
        <v>15</v>
      </c>
      <c r="E1206" s="29"/>
      <c r="F1206" s="29"/>
      <c r="G1206" s="29"/>
      <c r="H1206" s="29"/>
    </row>
    <row r="1207" spans="1:8" x14ac:dyDescent="0.25">
      <c r="A1207" s="9">
        <v>1212</v>
      </c>
      <c r="B1207" s="32" t="s">
        <v>3118</v>
      </c>
      <c r="C1207" s="11"/>
      <c r="D1207" s="17" t="s">
        <v>1465</v>
      </c>
      <c r="E1207" s="27"/>
      <c r="F1207" s="27"/>
      <c r="G1207" s="27"/>
      <c r="H1207" s="27"/>
    </row>
    <row r="1208" spans="1:8" x14ac:dyDescent="0.25">
      <c r="A1208" s="9">
        <v>1213</v>
      </c>
      <c r="B1208" s="32" t="s">
        <v>3118</v>
      </c>
      <c r="C1208" s="13" t="s">
        <v>1528</v>
      </c>
      <c r="D1208" s="22" t="s">
        <v>2984</v>
      </c>
      <c r="E1208" s="29">
        <v>300</v>
      </c>
      <c r="F1208" s="29" t="s">
        <v>314</v>
      </c>
      <c r="G1208" s="29"/>
      <c r="H1208" s="29">
        <f t="shared" ref="H1208:H1222" si="61">E1208*G1208</f>
        <v>0</v>
      </c>
    </row>
    <row r="1209" spans="1:8" ht="30" x14ac:dyDescent="0.25">
      <c r="A1209" s="9">
        <v>1214</v>
      </c>
      <c r="B1209" s="32" t="s">
        <v>3118</v>
      </c>
      <c r="C1209" s="13" t="s">
        <v>1529</v>
      </c>
      <c r="D1209" s="22" t="s">
        <v>2985</v>
      </c>
      <c r="E1209" s="29">
        <v>300</v>
      </c>
      <c r="F1209" s="29" t="s">
        <v>314</v>
      </c>
      <c r="G1209" s="29"/>
      <c r="H1209" s="29">
        <f t="shared" si="61"/>
        <v>0</v>
      </c>
    </row>
    <row r="1210" spans="1:8" ht="30" x14ac:dyDescent="0.25">
      <c r="A1210" s="9">
        <v>1215</v>
      </c>
      <c r="B1210" s="32" t="s">
        <v>3118</v>
      </c>
      <c r="C1210" s="13" t="s">
        <v>1530</v>
      </c>
      <c r="D1210" s="22" t="s">
        <v>2986</v>
      </c>
      <c r="E1210" s="29">
        <v>300</v>
      </c>
      <c r="F1210" s="29" t="s">
        <v>314</v>
      </c>
      <c r="G1210" s="29"/>
      <c r="H1210" s="29">
        <f t="shared" si="61"/>
        <v>0</v>
      </c>
    </row>
    <row r="1211" spans="1:8" ht="30" x14ac:dyDescent="0.25">
      <c r="A1211" s="9">
        <v>1216</v>
      </c>
      <c r="B1211" s="32" t="s">
        <v>3118</v>
      </c>
      <c r="C1211" s="13" t="s">
        <v>1531</v>
      </c>
      <c r="D1211" s="22" t="s">
        <v>2985</v>
      </c>
      <c r="E1211" s="29">
        <v>300</v>
      </c>
      <c r="F1211" s="29" t="s">
        <v>314</v>
      </c>
      <c r="G1211" s="29"/>
      <c r="H1211" s="29">
        <f t="shared" si="61"/>
        <v>0</v>
      </c>
    </row>
    <row r="1212" spans="1:8" ht="30" x14ac:dyDescent="0.25">
      <c r="A1212" s="9">
        <v>1217</v>
      </c>
      <c r="B1212" s="32" t="s">
        <v>3118</v>
      </c>
      <c r="C1212" s="13" t="s">
        <v>1532</v>
      </c>
      <c r="D1212" s="22" t="s">
        <v>2987</v>
      </c>
      <c r="E1212" s="29">
        <v>300</v>
      </c>
      <c r="F1212" s="29" t="s">
        <v>314</v>
      </c>
      <c r="G1212" s="29"/>
      <c r="H1212" s="29">
        <f t="shared" si="61"/>
        <v>0</v>
      </c>
    </row>
    <row r="1213" spans="1:8" x14ac:dyDescent="0.25">
      <c r="A1213" s="9">
        <v>1218</v>
      </c>
      <c r="B1213" s="32" t="s">
        <v>3118</v>
      </c>
      <c r="C1213" s="13" t="s">
        <v>1533</v>
      </c>
      <c r="D1213" s="22" t="s">
        <v>2988</v>
      </c>
      <c r="E1213" s="29">
        <v>300</v>
      </c>
      <c r="F1213" s="29" t="s">
        <v>314</v>
      </c>
      <c r="G1213" s="29"/>
      <c r="H1213" s="29">
        <f t="shared" si="61"/>
        <v>0</v>
      </c>
    </row>
    <row r="1214" spans="1:8" x14ac:dyDescent="0.25">
      <c r="A1214" s="9">
        <v>1219</v>
      </c>
      <c r="B1214" s="32" t="s">
        <v>3118</v>
      </c>
      <c r="C1214" s="13" t="s">
        <v>1534</v>
      </c>
      <c r="D1214" s="22" t="s">
        <v>2989</v>
      </c>
      <c r="E1214" s="29">
        <v>300</v>
      </c>
      <c r="F1214" s="29" t="s">
        <v>314</v>
      </c>
      <c r="G1214" s="29"/>
      <c r="H1214" s="29">
        <f t="shared" si="61"/>
        <v>0</v>
      </c>
    </row>
    <row r="1215" spans="1:8" ht="30" x14ac:dyDescent="0.25">
      <c r="A1215" s="9">
        <v>1220</v>
      </c>
      <c r="B1215" s="32" t="s">
        <v>3118</v>
      </c>
      <c r="C1215" s="13" t="s">
        <v>1535</v>
      </c>
      <c r="D1215" s="22" t="s">
        <v>2990</v>
      </c>
      <c r="E1215" s="29">
        <v>300</v>
      </c>
      <c r="F1215" s="29" t="s">
        <v>314</v>
      </c>
      <c r="G1215" s="29"/>
      <c r="H1215" s="29">
        <f t="shared" si="61"/>
        <v>0</v>
      </c>
    </row>
    <row r="1216" spans="1:8" ht="30" x14ac:dyDescent="0.25">
      <c r="A1216" s="9">
        <v>1221</v>
      </c>
      <c r="B1216" s="32" t="s">
        <v>3118</v>
      </c>
      <c r="C1216" s="13" t="s">
        <v>1536</v>
      </c>
      <c r="D1216" s="22" t="s">
        <v>2991</v>
      </c>
      <c r="E1216" s="29">
        <f>(250)*(1)*(1)*(1)*(1 + (0))</f>
        <v>250</v>
      </c>
      <c r="F1216" s="29" t="s">
        <v>399</v>
      </c>
      <c r="G1216" s="29"/>
      <c r="H1216" s="29">
        <f t="shared" si="61"/>
        <v>0</v>
      </c>
    </row>
    <row r="1217" spans="1:8" ht="30" x14ac:dyDescent="0.25">
      <c r="A1217" s="9">
        <v>1222</v>
      </c>
      <c r="B1217" s="32" t="s">
        <v>3118</v>
      </c>
      <c r="C1217" s="13" t="s">
        <v>1537</v>
      </c>
      <c r="D1217" s="22" t="s">
        <v>1538</v>
      </c>
      <c r="E1217" s="29">
        <f>(200)*(1)*(1)*(1)*(1 + (0))</f>
        <v>200</v>
      </c>
      <c r="F1217" s="29" t="s">
        <v>314</v>
      </c>
      <c r="G1217" s="29"/>
      <c r="H1217" s="29">
        <f t="shared" si="61"/>
        <v>0</v>
      </c>
    </row>
    <row r="1218" spans="1:8" ht="30" x14ac:dyDescent="0.25">
      <c r="A1218" s="9">
        <v>1223</v>
      </c>
      <c r="B1218" s="32" t="s">
        <v>3118</v>
      </c>
      <c r="C1218" s="13" t="s">
        <v>1539</v>
      </c>
      <c r="D1218" s="22" t="s">
        <v>1540</v>
      </c>
      <c r="E1218" s="29">
        <f>(200)*(1)*(1)*(1)*(1 + (0))</f>
        <v>200</v>
      </c>
      <c r="F1218" s="29" t="s">
        <v>314</v>
      </c>
      <c r="G1218" s="29"/>
      <c r="H1218" s="29">
        <f t="shared" si="61"/>
        <v>0</v>
      </c>
    </row>
    <row r="1219" spans="1:8" ht="30" x14ac:dyDescent="0.25">
      <c r="A1219" s="9">
        <v>1224</v>
      </c>
      <c r="B1219" s="32" t="s">
        <v>3118</v>
      </c>
      <c r="C1219" s="13" t="s">
        <v>1541</v>
      </c>
      <c r="D1219" s="22" t="s">
        <v>1542</v>
      </c>
      <c r="E1219" s="29">
        <f>(50)*(1)*(1)*(1)*(1 + (0))</f>
        <v>50</v>
      </c>
      <c r="F1219" s="29" t="s">
        <v>399</v>
      </c>
      <c r="G1219" s="29"/>
      <c r="H1219" s="29">
        <f t="shared" si="61"/>
        <v>0</v>
      </c>
    </row>
    <row r="1220" spans="1:8" ht="30" x14ac:dyDescent="0.25">
      <c r="A1220" s="9">
        <v>1225</v>
      </c>
      <c r="B1220" s="32" t="s">
        <v>3118</v>
      </c>
      <c r="C1220" s="13" t="s">
        <v>1543</v>
      </c>
      <c r="D1220" s="22" t="s">
        <v>1544</v>
      </c>
      <c r="E1220" s="29">
        <f>(50)*(1)*(1)*(1)*(1 + (0))</f>
        <v>50</v>
      </c>
      <c r="F1220" s="29" t="s">
        <v>399</v>
      </c>
      <c r="G1220" s="29"/>
      <c r="H1220" s="29">
        <f t="shared" si="61"/>
        <v>0</v>
      </c>
    </row>
    <row r="1221" spans="1:8" ht="30" x14ac:dyDescent="0.25">
      <c r="A1221" s="9">
        <v>1226</v>
      </c>
      <c r="B1221" s="32" t="s">
        <v>3118</v>
      </c>
      <c r="C1221" s="13" t="s">
        <v>1545</v>
      </c>
      <c r="D1221" s="22" t="s">
        <v>1546</v>
      </c>
      <c r="E1221" s="29">
        <f>(100)*(1)*(1)*(1)*(1 + (0))</f>
        <v>100</v>
      </c>
      <c r="F1221" s="29" t="s">
        <v>314</v>
      </c>
      <c r="G1221" s="29"/>
      <c r="H1221" s="29">
        <f t="shared" si="61"/>
        <v>0</v>
      </c>
    </row>
    <row r="1222" spans="1:8" ht="45" x14ac:dyDescent="0.25">
      <c r="A1222" s="9">
        <v>1227</v>
      </c>
      <c r="B1222" s="32" t="s">
        <v>3118</v>
      </c>
      <c r="C1222" s="13" t="s">
        <v>1547</v>
      </c>
      <c r="D1222" s="22" t="s">
        <v>1548</v>
      </c>
      <c r="E1222" s="29">
        <f>(100)*(1)*(1)*(1)*(1 + (0))</f>
        <v>100</v>
      </c>
      <c r="F1222" s="29" t="s">
        <v>314</v>
      </c>
      <c r="G1222" s="29"/>
      <c r="H1222" s="29">
        <f t="shared" si="61"/>
        <v>0</v>
      </c>
    </row>
    <row r="1223" spans="1:8" x14ac:dyDescent="0.25">
      <c r="A1223" s="9">
        <v>1228</v>
      </c>
      <c r="B1223" s="32" t="s">
        <v>3118</v>
      </c>
      <c r="C1223" s="11"/>
      <c r="D1223" s="17" t="s">
        <v>1549</v>
      </c>
      <c r="E1223" s="27"/>
      <c r="F1223" s="27"/>
      <c r="G1223" s="27"/>
      <c r="H1223" s="27"/>
    </row>
    <row r="1224" spans="1:8" x14ac:dyDescent="0.25">
      <c r="A1224" s="9">
        <v>1229</v>
      </c>
      <c r="B1224" s="32" t="s">
        <v>3118</v>
      </c>
      <c r="C1224" s="12"/>
      <c r="D1224" s="18" t="s">
        <v>2992</v>
      </c>
      <c r="E1224" s="28"/>
      <c r="F1224" s="28"/>
      <c r="G1224" s="28"/>
      <c r="H1224" s="28"/>
    </row>
    <row r="1225" spans="1:8" ht="30" x14ac:dyDescent="0.25">
      <c r="A1225" s="9">
        <v>1230</v>
      </c>
      <c r="B1225" s="32" t="s">
        <v>3118</v>
      </c>
      <c r="C1225" s="13" t="s">
        <v>1550</v>
      </c>
      <c r="D1225" s="19" t="s">
        <v>1551</v>
      </c>
      <c r="E1225" s="29">
        <f t="shared" ref="E1225:E1230" si="62">(500)*(1)*(1)*(1)*(1 + (0))</f>
        <v>500</v>
      </c>
      <c r="F1225" s="29" t="s">
        <v>314</v>
      </c>
      <c r="G1225" s="29"/>
      <c r="H1225" s="29">
        <f t="shared" ref="H1225:H1230" si="63">E1225*G1225</f>
        <v>0</v>
      </c>
    </row>
    <row r="1226" spans="1:8" ht="30" x14ac:dyDescent="0.25">
      <c r="A1226" s="9">
        <v>1231</v>
      </c>
      <c r="B1226" s="32" t="s">
        <v>3118</v>
      </c>
      <c r="C1226" s="13" t="s">
        <v>1552</v>
      </c>
      <c r="D1226" s="19" t="s">
        <v>1553</v>
      </c>
      <c r="E1226" s="29">
        <f t="shared" si="62"/>
        <v>500</v>
      </c>
      <c r="F1226" s="29" t="s">
        <v>314</v>
      </c>
      <c r="G1226" s="29"/>
      <c r="H1226" s="29">
        <f t="shared" si="63"/>
        <v>0</v>
      </c>
    </row>
    <row r="1227" spans="1:8" x14ac:dyDescent="0.25">
      <c r="A1227" s="9">
        <v>1232</v>
      </c>
      <c r="B1227" s="32" t="s">
        <v>3118</v>
      </c>
      <c r="C1227" s="13" t="s">
        <v>1554</v>
      </c>
      <c r="D1227" s="19" t="s">
        <v>1555</v>
      </c>
      <c r="E1227" s="29">
        <f t="shared" si="62"/>
        <v>500</v>
      </c>
      <c r="F1227" s="29" t="s">
        <v>333</v>
      </c>
      <c r="G1227" s="29"/>
      <c r="H1227" s="29">
        <f t="shared" si="63"/>
        <v>0</v>
      </c>
    </row>
    <row r="1228" spans="1:8" x14ac:dyDescent="0.25">
      <c r="A1228" s="9">
        <v>1233</v>
      </c>
      <c r="B1228" s="32" t="s">
        <v>3118</v>
      </c>
      <c r="C1228" s="13" t="s">
        <v>1556</v>
      </c>
      <c r="D1228" s="19" t="s">
        <v>1557</v>
      </c>
      <c r="E1228" s="29">
        <f t="shared" si="62"/>
        <v>500</v>
      </c>
      <c r="F1228" s="29" t="s">
        <v>333</v>
      </c>
      <c r="G1228" s="29"/>
      <c r="H1228" s="29">
        <f t="shared" si="63"/>
        <v>0</v>
      </c>
    </row>
    <row r="1229" spans="1:8" ht="75" x14ac:dyDescent="0.25">
      <c r="A1229" s="9">
        <v>1234</v>
      </c>
      <c r="B1229" s="32" t="s">
        <v>3118</v>
      </c>
      <c r="C1229" s="13" t="s">
        <v>1558</v>
      </c>
      <c r="D1229" s="19" t="s">
        <v>1559</v>
      </c>
      <c r="E1229" s="29">
        <f t="shared" si="62"/>
        <v>500</v>
      </c>
      <c r="F1229" s="29" t="s">
        <v>314</v>
      </c>
      <c r="G1229" s="29"/>
      <c r="H1229" s="29">
        <f t="shared" si="63"/>
        <v>0</v>
      </c>
    </row>
    <row r="1230" spans="1:8" ht="75" x14ac:dyDescent="0.25">
      <c r="A1230" s="9">
        <v>1235</v>
      </c>
      <c r="B1230" s="32" t="s">
        <v>3118</v>
      </c>
      <c r="C1230" s="13" t="s">
        <v>1560</v>
      </c>
      <c r="D1230" s="19" t="s">
        <v>1561</v>
      </c>
      <c r="E1230" s="29">
        <f t="shared" si="62"/>
        <v>500</v>
      </c>
      <c r="F1230" s="29" t="s">
        <v>314</v>
      </c>
      <c r="G1230" s="29"/>
      <c r="H1230" s="29">
        <f t="shared" si="63"/>
        <v>0</v>
      </c>
    </row>
    <row r="1231" spans="1:8" x14ac:dyDescent="0.25">
      <c r="A1231" s="9">
        <v>1236</v>
      </c>
      <c r="B1231" s="32" t="s">
        <v>3118</v>
      </c>
      <c r="C1231" s="13" t="s">
        <v>15</v>
      </c>
      <c r="D1231" s="19" t="s">
        <v>15</v>
      </c>
      <c r="E1231" s="29"/>
      <c r="F1231" s="29"/>
      <c r="G1231" s="29"/>
      <c r="H1231" s="29"/>
    </row>
    <row r="1232" spans="1:8" x14ac:dyDescent="0.25">
      <c r="A1232" s="9">
        <v>1237</v>
      </c>
      <c r="B1232" s="32" t="s">
        <v>3118</v>
      </c>
      <c r="C1232" s="11"/>
      <c r="D1232" s="17" t="s">
        <v>1478</v>
      </c>
      <c r="E1232" s="27"/>
      <c r="F1232" s="27"/>
      <c r="G1232" s="27"/>
      <c r="H1232" s="27"/>
    </row>
    <row r="1233" spans="1:8" ht="30" x14ac:dyDescent="0.25">
      <c r="A1233" s="9">
        <v>1238</v>
      </c>
      <c r="B1233" s="32" t="s">
        <v>3118</v>
      </c>
      <c r="C1233" s="13" t="s">
        <v>1562</v>
      </c>
      <c r="D1233" s="22" t="s">
        <v>2993</v>
      </c>
      <c r="E1233" s="29">
        <f>(500)*(1)*(1)*(1)*(1 + (0))</f>
        <v>500</v>
      </c>
      <c r="F1233" s="29" t="s">
        <v>314</v>
      </c>
      <c r="G1233" s="29"/>
      <c r="H1233" s="29">
        <f t="shared" ref="H1233:H1241" si="64">E1233*G1233</f>
        <v>0</v>
      </c>
    </row>
    <row r="1234" spans="1:8" x14ac:dyDescent="0.25">
      <c r="A1234" s="9">
        <v>1239</v>
      </c>
      <c r="B1234" s="32" t="s">
        <v>3118</v>
      </c>
      <c r="C1234" s="13" t="s">
        <v>1563</v>
      </c>
      <c r="D1234" s="22" t="s">
        <v>2994</v>
      </c>
      <c r="E1234" s="29">
        <f>(500)*(1)*(1)*(1)*(1 + (0))</f>
        <v>500</v>
      </c>
      <c r="F1234" s="29" t="s">
        <v>314</v>
      </c>
      <c r="G1234" s="29"/>
      <c r="H1234" s="29">
        <f t="shared" si="64"/>
        <v>0</v>
      </c>
    </row>
    <row r="1235" spans="1:8" ht="30" x14ac:dyDescent="0.25">
      <c r="A1235" s="9">
        <v>1240</v>
      </c>
      <c r="B1235" s="32" t="s">
        <v>3118</v>
      </c>
      <c r="C1235" s="13" t="s">
        <v>1564</v>
      </c>
      <c r="D1235" s="22" t="s">
        <v>2995</v>
      </c>
      <c r="E1235" s="29">
        <f>(100)*(1)*(1)*(1)*(1 + (0))</f>
        <v>100</v>
      </c>
      <c r="F1235" s="29" t="s">
        <v>399</v>
      </c>
      <c r="G1235" s="29"/>
      <c r="H1235" s="29">
        <f t="shared" si="64"/>
        <v>0</v>
      </c>
    </row>
    <row r="1236" spans="1:8" x14ac:dyDescent="0.25">
      <c r="A1236" s="9">
        <v>1241</v>
      </c>
      <c r="B1236" s="32" t="s">
        <v>3118</v>
      </c>
      <c r="C1236" s="13" t="s">
        <v>1565</v>
      </c>
      <c r="D1236" s="22" t="s">
        <v>2996</v>
      </c>
      <c r="E1236" s="29">
        <f>(500)*(1)*(1)*(1)*(1 + (0))</f>
        <v>500</v>
      </c>
      <c r="F1236" s="29" t="s">
        <v>314</v>
      </c>
      <c r="G1236" s="29"/>
      <c r="H1236" s="29">
        <f t="shared" si="64"/>
        <v>0</v>
      </c>
    </row>
    <row r="1237" spans="1:8" ht="30" x14ac:dyDescent="0.25">
      <c r="A1237" s="9">
        <v>1242</v>
      </c>
      <c r="B1237" s="32" t="s">
        <v>3118</v>
      </c>
      <c r="C1237" s="13" t="s">
        <v>1566</v>
      </c>
      <c r="D1237" s="22" t="s">
        <v>2997</v>
      </c>
      <c r="E1237" s="29">
        <f>(500)*(1)*(1)*(1)*(1 + (0))</f>
        <v>500</v>
      </c>
      <c r="F1237" s="29" t="s">
        <v>314</v>
      </c>
      <c r="G1237" s="29"/>
      <c r="H1237" s="29">
        <f t="shared" si="64"/>
        <v>0</v>
      </c>
    </row>
    <row r="1238" spans="1:8" ht="30" x14ac:dyDescent="0.25">
      <c r="A1238" s="9">
        <v>1243</v>
      </c>
      <c r="B1238" s="32" t="s">
        <v>3118</v>
      </c>
      <c r="C1238" s="13" t="s">
        <v>1567</v>
      </c>
      <c r="D1238" s="22" t="s">
        <v>2998</v>
      </c>
      <c r="E1238" s="29">
        <f>(500)*(1)*(1)*(1)*(1 + (0))</f>
        <v>500</v>
      </c>
      <c r="F1238" s="29" t="s">
        <v>314</v>
      </c>
      <c r="G1238" s="29"/>
      <c r="H1238" s="29">
        <f t="shared" si="64"/>
        <v>0</v>
      </c>
    </row>
    <row r="1239" spans="1:8" ht="30" x14ac:dyDescent="0.25">
      <c r="A1239" s="9">
        <v>1244</v>
      </c>
      <c r="B1239" s="32" t="s">
        <v>3118</v>
      </c>
      <c r="C1239" s="13" t="s">
        <v>1568</v>
      </c>
      <c r="D1239" s="22" t="s">
        <v>2999</v>
      </c>
      <c r="E1239" s="29">
        <f>(500)*(1)*(1)*(1)*(1 + (0))</f>
        <v>500</v>
      </c>
      <c r="F1239" s="29" t="s">
        <v>314</v>
      </c>
      <c r="G1239" s="29"/>
      <c r="H1239" s="29">
        <f t="shared" si="64"/>
        <v>0</v>
      </c>
    </row>
    <row r="1240" spans="1:8" x14ac:dyDescent="0.25">
      <c r="A1240" s="9">
        <v>1245</v>
      </c>
      <c r="B1240" s="32" t="s">
        <v>3118</v>
      </c>
      <c r="C1240" s="13" t="s">
        <v>1569</v>
      </c>
      <c r="D1240" s="22" t="s">
        <v>1570</v>
      </c>
      <c r="E1240" s="29">
        <f>(100)*(1)*(1)*(1)*(1 + (0))</f>
        <v>100</v>
      </c>
      <c r="F1240" s="29" t="s">
        <v>399</v>
      </c>
      <c r="G1240" s="29"/>
      <c r="H1240" s="29">
        <f t="shared" si="64"/>
        <v>0</v>
      </c>
    </row>
    <row r="1241" spans="1:8" ht="30" x14ac:dyDescent="0.25">
      <c r="A1241" s="9">
        <v>1246</v>
      </c>
      <c r="B1241" s="32" t="s">
        <v>3118</v>
      </c>
      <c r="C1241" s="13" t="s">
        <v>1571</v>
      </c>
      <c r="D1241" s="22" t="s">
        <v>3000</v>
      </c>
      <c r="E1241" s="29">
        <f>(100)*(1)*(1)*(1)*(1 + (0))</f>
        <v>100</v>
      </c>
      <c r="F1241" s="29" t="s">
        <v>399</v>
      </c>
      <c r="G1241" s="29"/>
      <c r="H1241" s="29">
        <f t="shared" si="64"/>
        <v>0</v>
      </c>
    </row>
    <row r="1242" spans="1:8" ht="15.75" thickBot="1" x14ac:dyDescent="0.3">
      <c r="A1242" s="9">
        <v>1247</v>
      </c>
      <c r="B1242" s="32" t="s">
        <v>3118</v>
      </c>
      <c r="C1242" s="13"/>
      <c r="D1242" s="22"/>
      <c r="E1242" s="29"/>
      <c r="F1242" s="29"/>
      <c r="G1242" s="29"/>
      <c r="H1242" s="29"/>
    </row>
    <row r="1243" spans="1:8" ht="15.75" thickBot="1" x14ac:dyDescent="0.3">
      <c r="A1243" s="9">
        <v>1248</v>
      </c>
      <c r="B1243" s="32" t="s">
        <v>3118</v>
      </c>
      <c r="C1243" s="13"/>
      <c r="D1243" s="22" t="s">
        <v>2864</v>
      </c>
      <c r="E1243" s="29"/>
      <c r="F1243" s="29"/>
      <c r="G1243" s="29"/>
      <c r="H1243" s="4">
        <f>SUM(H1143:H1242)</f>
        <v>0</v>
      </c>
    </row>
    <row r="1244" spans="1:8" x14ac:dyDescent="0.25">
      <c r="A1244" s="9">
        <v>1249</v>
      </c>
      <c r="B1244" s="32" t="s">
        <v>3118</v>
      </c>
      <c r="C1244" s="13"/>
      <c r="D1244" s="22"/>
      <c r="E1244" s="29"/>
      <c r="F1244" s="29"/>
      <c r="G1244" s="29"/>
      <c r="H1244" s="29"/>
    </row>
    <row r="1245" spans="1:8" ht="15.75" x14ac:dyDescent="0.25">
      <c r="A1245" s="34">
        <v>1250</v>
      </c>
      <c r="B1245" s="41" t="s">
        <v>3119</v>
      </c>
      <c r="C1245" s="42"/>
      <c r="D1245" s="43" t="s">
        <v>1572</v>
      </c>
      <c r="E1245" s="44"/>
      <c r="F1245" s="44"/>
      <c r="G1245" s="44"/>
      <c r="H1245" s="44"/>
    </row>
    <row r="1246" spans="1:8" ht="15.75" x14ac:dyDescent="0.25">
      <c r="A1246" s="34">
        <v>1251</v>
      </c>
      <c r="B1246" s="41" t="s">
        <v>3119</v>
      </c>
      <c r="C1246" s="42"/>
      <c r="D1246" s="43" t="s">
        <v>736</v>
      </c>
      <c r="E1246" s="44"/>
      <c r="F1246" s="44"/>
      <c r="G1246" s="44"/>
      <c r="H1246" s="44"/>
    </row>
    <row r="1247" spans="1:8" ht="30" x14ac:dyDescent="0.25">
      <c r="A1247" s="9">
        <v>1252</v>
      </c>
      <c r="B1247" s="32" t="s">
        <v>3119</v>
      </c>
      <c r="C1247" s="13" t="s">
        <v>1573</v>
      </c>
      <c r="D1247" s="21" t="s">
        <v>1574</v>
      </c>
      <c r="E1247" s="29"/>
      <c r="F1247" s="29" t="s">
        <v>19</v>
      </c>
      <c r="G1247" s="29"/>
      <c r="H1247" s="29">
        <f>E1247*G1247</f>
        <v>0</v>
      </c>
    </row>
    <row r="1248" spans="1:8" x14ac:dyDescent="0.25">
      <c r="A1248" s="9">
        <v>1253</v>
      </c>
      <c r="B1248" s="32" t="s">
        <v>3119</v>
      </c>
      <c r="C1248" s="13" t="s">
        <v>15</v>
      </c>
      <c r="D1248" s="21" t="s">
        <v>15</v>
      </c>
      <c r="E1248" s="29"/>
      <c r="F1248" s="29"/>
      <c r="G1248" s="29"/>
      <c r="H1248" s="29"/>
    </row>
    <row r="1249" spans="1:8" ht="15.75" x14ac:dyDescent="0.25">
      <c r="A1249" s="34">
        <v>1254</v>
      </c>
      <c r="B1249" s="41" t="s">
        <v>3119</v>
      </c>
      <c r="C1249" s="42"/>
      <c r="D1249" s="43" t="s">
        <v>310</v>
      </c>
      <c r="E1249" s="44"/>
      <c r="F1249" s="44"/>
      <c r="G1249" s="44"/>
      <c r="H1249" s="44"/>
    </row>
    <row r="1250" spans="1:8" x14ac:dyDescent="0.25">
      <c r="A1250" s="9">
        <v>1255</v>
      </c>
      <c r="B1250" s="32" t="s">
        <v>3119</v>
      </c>
      <c r="C1250" s="11"/>
      <c r="D1250" s="17" t="s">
        <v>381</v>
      </c>
      <c r="E1250" s="27"/>
      <c r="F1250" s="27"/>
      <c r="G1250" s="27"/>
      <c r="H1250" s="27"/>
    </row>
    <row r="1251" spans="1:8" x14ac:dyDescent="0.25">
      <c r="A1251" s="9">
        <v>1256</v>
      </c>
      <c r="B1251" s="32" t="s">
        <v>3119</v>
      </c>
      <c r="C1251" s="13" t="s">
        <v>1575</v>
      </c>
      <c r="D1251" s="22" t="s">
        <v>1576</v>
      </c>
      <c r="E1251" s="29">
        <v>300</v>
      </c>
      <c r="F1251" s="29" t="s">
        <v>314</v>
      </c>
      <c r="G1251" s="29"/>
      <c r="H1251" s="29">
        <f>E1251*G1251</f>
        <v>0</v>
      </c>
    </row>
    <row r="1252" spans="1:8" x14ac:dyDescent="0.25">
      <c r="A1252" s="9">
        <v>1257</v>
      </c>
      <c r="B1252" s="32" t="s">
        <v>3119</v>
      </c>
      <c r="C1252" s="13" t="s">
        <v>1577</v>
      </c>
      <c r="D1252" s="22" t="s">
        <v>1578</v>
      </c>
      <c r="E1252" s="29">
        <v>30</v>
      </c>
      <c r="F1252" s="29" t="s">
        <v>399</v>
      </c>
      <c r="G1252" s="29"/>
      <c r="H1252" s="29">
        <f>E1252*G1252</f>
        <v>0</v>
      </c>
    </row>
    <row r="1253" spans="1:8" x14ac:dyDescent="0.25">
      <c r="A1253" s="9">
        <v>1258</v>
      </c>
      <c r="B1253" s="32" t="s">
        <v>3119</v>
      </c>
      <c r="C1253" s="13" t="s">
        <v>1579</v>
      </c>
      <c r="D1253" s="22" t="s">
        <v>1580</v>
      </c>
      <c r="E1253" s="29">
        <v>30</v>
      </c>
      <c r="F1253" s="29" t="s">
        <v>3109</v>
      </c>
      <c r="G1253" s="29"/>
      <c r="H1253" s="29">
        <f>E1253*G1253</f>
        <v>0</v>
      </c>
    </row>
    <row r="1254" spans="1:8" x14ac:dyDescent="0.25">
      <c r="A1254" s="9">
        <v>1259</v>
      </c>
      <c r="B1254" s="32" t="s">
        <v>3119</v>
      </c>
      <c r="C1254" s="13" t="s">
        <v>15</v>
      </c>
      <c r="D1254" s="22" t="s">
        <v>15</v>
      </c>
      <c r="E1254" s="29"/>
      <c r="F1254" s="29"/>
      <c r="G1254" s="29"/>
      <c r="H1254" s="29"/>
    </row>
    <row r="1255" spans="1:8" ht="15.75" x14ac:dyDescent="0.25">
      <c r="A1255" s="34">
        <v>1260</v>
      </c>
      <c r="B1255" s="41" t="s">
        <v>3119</v>
      </c>
      <c r="C1255" s="42"/>
      <c r="D1255" s="43" t="s">
        <v>324</v>
      </c>
      <c r="E1255" s="44"/>
      <c r="F1255" s="44"/>
      <c r="G1255" s="44"/>
      <c r="H1255" s="44"/>
    </row>
    <row r="1256" spans="1:8" x14ac:dyDescent="0.25">
      <c r="A1256" s="9">
        <v>1261</v>
      </c>
      <c r="B1256" s="32" t="s">
        <v>3119</v>
      </c>
      <c r="C1256" s="11"/>
      <c r="D1256" s="17" t="s">
        <v>1581</v>
      </c>
      <c r="E1256" s="27"/>
      <c r="F1256" s="27"/>
      <c r="G1256" s="27"/>
      <c r="H1256" s="27"/>
    </row>
    <row r="1257" spans="1:8" ht="30" x14ac:dyDescent="0.25">
      <c r="A1257" s="9">
        <v>1262</v>
      </c>
      <c r="B1257" s="32" t="s">
        <v>3119</v>
      </c>
      <c r="C1257" s="12"/>
      <c r="D1257" s="18" t="s">
        <v>3001</v>
      </c>
      <c r="E1257" s="28"/>
      <c r="F1257" s="28"/>
      <c r="G1257" s="28"/>
      <c r="H1257" s="28"/>
    </row>
    <row r="1258" spans="1:8" x14ac:dyDescent="0.25">
      <c r="A1258" s="9">
        <v>1263</v>
      </c>
      <c r="B1258" s="32" t="s">
        <v>3119</v>
      </c>
      <c r="C1258" s="13" t="s">
        <v>1582</v>
      </c>
      <c r="D1258" s="19" t="s">
        <v>1583</v>
      </c>
      <c r="E1258" s="29">
        <f>(250)*(1)*(1)*(1)*(1 + (0))</f>
        <v>250</v>
      </c>
      <c r="F1258" s="29" t="s">
        <v>333</v>
      </c>
      <c r="G1258" s="29"/>
      <c r="H1258" s="29">
        <f>E1258*G1258</f>
        <v>0</v>
      </c>
    </row>
    <row r="1259" spans="1:8" x14ac:dyDescent="0.25">
      <c r="A1259" s="9">
        <v>1264</v>
      </c>
      <c r="B1259" s="32" t="s">
        <v>3119</v>
      </c>
      <c r="C1259" s="13" t="s">
        <v>1584</v>
      </c>
      <c r="D1259" s="19" t="s">
        <v>1585</v>
      </c>
      <c r="E1259" s="29">
        <f>(250)*(1)*(1)*(1)*(1 + (0))</f>
        <v>250</v>
      </c>
      <c r="F1259" s="29" t="s">
        <v>333</v>
      </c>
      <c r="G1259" s="29"/>
      <c r="H1259" s="29">
        <f>E1259*G1259</f>
        <v>0</v>
      </c>
    </row>
    <row r="1260" spans="1:8" x14ac:dyDescent="0.25">
      <c r="A1260" s="9">
        <v>1265</v>
      </c>
      <c r="B1260" s="32" t="s">
        <v>3119</v>
      </c>
      <c r="C1260" s="13" t="s">
        <v>1586</v>
      </c>
      <c r="D1260" s="19" t="s">
        <v>1587</v>
      </c>
      <c r="E1260" s="29">
        <f>(100)*(1)*(1)*(1)*(1 + (0))</f>
        <v>100</v>
      </c>
      <c r="F1260" s="29" t="s">
        <v>314</v>
      </c>
      <c r="G1260" s="29"/>
      <c r="H1260" s="29">
        <f>E1260*G1260</f>
        <v>0</v>
      </c>
    </row>
    <row r="1261" spans="1:8" x14ac:dyDescent="0.25">
      <c r="A1261" s="9">
        <v>1266</v>
      </c>
      <c r="B1261" s="32" t="s">
        <v>3119</v>
      </c>
      <c r="C1261" s="13" t="s">
        <v>1588</v>
      </c>
      <c r="D1261" s="19" t="s">
        <v>1589</v>
      </c>
      <c r="E1261" s="29">
        <f>(20)*(1)*(1)*(1)*(1 + (0))</f>
        <v>20</v>
      </c>
      <c r="F1261" s="29" t="s">
        <v>399</v>
      </c>
      <c r="G1261" s="29"/>
      <c r="H1261" s="29">
        <f>E1261*G1261</f>
        <v>0</v>
      </c>
    </row>
    <row r="1262" spans="1:8" x14ac:dyDescent="0.25">
      <c r="A1262" s="9">
        <v>1267</v>
      </c>
      <c r="B1262" s="32" t="s">
        <v>3119</v>
      </c>
      <c r="C1262" s="13" t="s">
        <v>1590</v>
      </c>
      <c r="D1262" s="19" t="s">
        <v>1591</v>
      </c>
      <c r="E1262" s="29">
        <f>(20)*(1)*(1)*(1)*(1 + (0))</f>
        <v>20</v>
      </c>
      <c r="F1262" s="29" t="s">
        <v>399</v>
      </c>
      <c r="G1262" s="29"/>
      <c r="H1262" s="29">
        <f>E1262*G1262</f>
        <v>0</v>
      </c>
    </row>
    <row r="1263" spans="1:8" ht="30" x14ac:dyDescent="0.25">
      <c r="A1263" s="9">
        <v>1268</v>
      </c>
      <c r="B1263" s="32" t="s">
        <v>3119</v>
      </c>
      <c r="C1263" s="12"/>
      <c r="D1263" s="18" t="s">
        <v>1592</v>
      </c>
      <c r="E1263" s="28"/>
      <c r="F1263" s="28"/>
      <c r="G1263" s="28"/>
      <c r="H1263" s="28"/>
    </row>
    <row r="1264" spans="1:8" x14ac:dyDescent="0.25">
      <c r="A1264" s="9">
        <v>1269</v>
      </c>
      <c r="B1264" s="32" t="s">
        <v>3119</v>
      </c>
      <c r="C1264" s="12"/>
      <c r="D1264" s="18" t="s">
        <v>1593</v>
      </c>
      <c r="E1264" s="28"/>
      <c r="F1264" s="28"/>
      <c r="G1264" s="28"/>
      <c r="H1264" s="28"/>
    </row>
    <row r="1265" spans="1:8" x14ac:dyDescent="0.25">
      <c r="A1265" s="9">
        <v>1270</v>
      </c>
      <c r="B1265" s="32" t="s">
        <v>3119</v>
      </c>
      <c r="C1265" s="13" t="s">
        <v>1594</v>
      </c>
      <c r="D1265" s="19" t="s">
        <v>1587</v>
      </c>
      <c r="E1265" s="29">
        <v>100</v>
      </c>
      <c r="F1265" s="29" t="s">
        <v>314</v>
      </c>
      <c r="G1265" s="29"/>
      <c r="H1265" s="29">
        <f>E1265*G1265</f>
        <v>0</v>
      </c>
    </row>
    <row r="1266" spans="1:8" x14ac:dyDescent="0.25">
      <c r="A1266" s="9">
        <v>1271</v>
      </c>
      <c r="B1266" s="32" t="s">
        <v>3119</v>
      </c>
      <c r="C1266" s="13" t="s">
        <v>1595</v>
      </c>
      <c r="D1266" s="19" t="s">
        <v>1596</v>
      </c>
      <c r="E1266" s="29">
        <v>50</v>
      </c>
      <c r="F1266" s="29" t="s">
        <v>333</v>
      </c>
      <c r="G1266" s="29"/>
      <c r="H1266" s="29">
        <f>E1266*G1266</f>
        <v>0</v>
      </c>
    </row>
    <row r="1267" spans="1:8" x14ac:dyDescent="0.25">
      <c r="A1267" s="9">
        <v>1272</v>
      </c>
      <c r="B1267" s="32" t="s">
        <v>3119</v>
      </c>
      <c r="C1267" s="12"/>
      <c r="D1267" s="18" t="s">
        <v>1597</v>
      </c>
      <c r="E1267" s="28"/>
      <c r="F1267" s="28"/>
      <c r="G1267" s="28"/>
      <c r="H1267" s="28"/>
    </row>
    <row r="1268" spans="1:8" x14ac:dyDescent="0.25">
      <c r="A1268" s="9">
        <v>1273</v>
      </c>
      <c r="B1268" s="32" t="s">
        <v>3119</v>
      </c>
      <c r="C1268" s="12"/>
      <c r="D1268" s="18" t="s">
        <v>1593</v>
      </c>
      <c r="E1268" s="28"/>
      <c r="F1268" s="28"/>
      <c r="G1268" s="28"/>
      <c r="H1268" s="28"/>
    </row>
    <row r="1269" spans="1:8" x14ac:dyDescent="0.25">
      <c r="A1269" s="9">
        <v>1274</v>
      </c>
      <c r="B1269" s="32" t="s">
        <v>3119</v>
      </c>
      <c r="C1269" s="13" t="s">
        <v>1598</v>
      </c>
      <c r="D1269" s="19" t="s">
        <v>1587</v>
      </c>
      <c r="E1269" s="29">
        <v>100</v>
      </c>
      <c r="F1269" s="29" t="s">
        <v>314</v>
      </c>
      <c r="G1269" s="29"/>
      <c r="H1269" s="29">
        <f>E1269*G1269</f>
        <v>0</v>
      </c>
    </row>
    <row r="1270" spans="1:8" x14ac:dyDescent="0.25">
      <c r="A1270" s="9">
        <v>1275</v>
      </c>
      <c r="B1270" s="32" t="s">
        <v>3119</v>
      </c>
      <c r="C1270" s="13" t="s">
        <v>1599</v>
      </c>
      <c r="D1270" s="19" t="s">
        <v>1596</v>
      </c>
      <c r="E1270" s="29">
        <v>50</v>
      </c>
      <c r="F1270" s="29" t="s">
        <v>333</v>
      </c>
      <c r="G1270" s="29"/>
      <c r="H1270" s="29">
        <f>E1270*G1270</f>
        <v>0</v>
      </c>
    </row>
    <row r="1271" spans="1:8" ht="30" x14ac:dyDescent="0.25">
      <c r="A1271" s="9">
        <v>1276</v>
      </c>
      <c r="B1271" s="32" t="s">
        <v>3119</v>
      </c>
      <c r="C1271" s="12"/>
      <c r="D1271" s="18" t="s">
        <v>3002</v>
      </c>
      <c r="E1271" s="28"/>
      <c r="F1271" s="28"/>
      <c r="G1271" s="28"/>
      <c r="H1271" s="28"/>
    </row>
    <row r="1272" spans="1:8" x14ac:dyDescent="0.25">
      <c r="A1272" s="9">
        <v>1277</v>
      </c>
      <c r="B1272" s="32" t="s">
        <v>3119</v>
      </c>
      <c r="C1272" s="13" t="s">
        <v>1600</v>
      </c>
      <c r="D1272" s="19" t="s">
        <v>1585</v>
      </c>
      <c r="E1272" s="29">
        <f>(100)*(1)*(1)*(1)*(1 + (0))</f>
        <v>100</v>
      </c>
      <c r="F1272" s="29" t="s">
        <v>333</v>
      </c>
      <c r="G1272" s="29"/>
      <c r="H1272" s="29">
        <f>E1272*G1272</f>
        <v>0</v>
      </c>
    </row>
    <row r="1273" spans="1:8" x14ac:dyDescent="0.25">
      <c r="A1273" s="9">
        <v>1278</v>
      </c>
      <c r="B1273" s="32" t="s">
        <v>3119</v>
      </c>
      <c r="C1273" s="13" t="s">
        <v>1601</v>
      </c>
      <c r="D1273" s="19" t="s">
        <v>1587</v>
      </c>
      <c r="E1273" s="29">
        <f>(500)*(1)*(1)*(1)*(1 + (0))</f>
        <v>500</v>
      </c>
      <c r="F1273" s="29" t="s">
        <v>314</v>
      </c>
      <c r="G1273" s="29"/>
      <c r="H1273" s="29">
        <f>E1273*G1273</f>
        <v>0</v>
      </c>
    </row>
    <row r="1274" spans="1:8" x14ac:dyDescent="0.25">
      <c r="A1274" s="9">
        <v>1279</v>
      </c>
      <c r="B1274" s="32" t="s">
        <v>3119</v>
      </c>
      <c r="C1274" s="13" t="s">
        <v>1602</v>
      </c>
      <c r="D1274" s="19" t="s">
        <v>1603</v>
      </c>
      <c r="E1274" s="29">
        <f>(100)*(1)*(1)*(1)*(1 + (0))</f>
        <v>100</v>
      </c>
      <c r="F1274" s="29" t="s">
        <v>399</v>
      </c>
      <c r="G1274" s="29"/>
      <c r="H1274" s="29">
        <f>E1274*G1274</f>
        <v>0</v>
      </c>
    </row>
    <row r="1275" spans="1:8" ht="30" x14ac:dyDescent="0.25">
      <c r="A1275" s="9">
        <v>1280</v>
      </c>
      <c r="B1275" s="32" t="s">
        <v>3119</v>
      </c>
      <c r="C1275" s="12"/>
      <c r="D1275" s="18" t="s">
        <v>3003</v>
      </c>
      <c r="E1275" s="28"/>
      <c r="F1275" s="28"/>
      <c r="G1275" s="28"/>
      <c r="H1275" s="28"/>
    </row>
    <row r="1276" spans="1:8" x14ac:dyDescent="0.25">
      <c r="A1276" s="9">
        <v>1281</v>
      </c>
      <c r="B1276" s="32" t="s">
        <v>3119</v>
      </c>
      <c r="C1276" s="13" t="s">
        <v>1604</v>
      </c>
      <c r="D1276" s="19" t="s">
        <v>1585</v>
      </c>
      <c r="E1276" s="29">
        <f>(100)*(1)*(1)*(1)*(1 + (0))</f>
        <v>100</v>
      </c>
      <c r="F1276" s="29" t="s">
        <v>333</v>
      </c>
      <c r="G1276" s="29"/>
      <c r="H1276" s="29">
        <f>E1276*G1276</f>
        <v>0</v>
      </c>
    </row>
    <row r="1277" spans="1:8" x14ac:dyDescent="0.25">
      <c r="A1277" s="9">
        <v>1282</v>
      </c>
      <c r="B1277" s="32" t="s">
        <v>3119</v>
      </c>
      <c r="C1277" s="13" t="s">
        <v>1605</v>
      </c>
      <c r="D1277" s="19" t="s">
        <v>1587</v>
      </c>
      <c r="E1277" s="29">
        <f>(500)*(1)*(1)*(1)*(1 + (0))</f>
        <v>500</v>
      </c>
      <c r="F1277" s="29" t="s">
        <v>314</v>
      </c>
      <c r="G1277" s="29"/>
      <c r="H1277" s="29">
        <f>E1277*G1277</f>
        <v>0</v>
      </c>
    </row>
    <row r="1278" spans="1:8" x14ac:dyDescent="0.25">
      <c r="A1278" s="9">
        <v>1283</v>
      </c>
      <c r="B1278" s="32" t="s">
        <v>3119</v>
      </c>
      <c r="C1278" s="13" t="s">
        <v>1606</v>
      </c>
      <c r="D1278" s="19" t="s">
        <v>1603</v>
      </c>
      <c r="E1278" s="29">
        <f>(100)*(1)*(1)*(1)*(1 + (0))</f>
        <v>100</v>
      </c>
      <c r="F1278" s="29" t="s">
        <v>399</v>
      </c>
      <c r="G1278" s="29"/>
      <c r="H1278" s="29">
        <f>E1278*G1278</f>
        <v>0</v>
      </c>
    </row>
    <row r="1279" spans="1:8" x14ac:dyDescent="0.25">
      <c r="A1279" s="9">
        <v>1284</v>
      </c>
      <c r="B1279" s="32" t="s">
        <v>3119</v>
      </c>
      <c r="C1279" s="12"/>
      <c r="D1279" s="18" t="s">
        <v>3004</v>
      </c>
      <c r="E1279" s="28"/>
      <c r="F1279" s="28"/>
      <c r="G1279" s="28"/>
      <c r="H1279" s="28"/>
    </row>
    <row r="1280" spans="1:8" x14ac:dyDescent="0.25">
      <c r="A1280" s="9">
        <v>1285</v>
      </c>
      <c r="B1280" s="32" t="s">
        <v>3119</v>
      </c>
      <c r="C1280" s="13" t="s">
        <v>1607</v>
      </c>
      <c r="D1280" s="19" t="s">
        <v>1585</v>
      </c>
      <c r="E1280" s="29">
        <f>(100)*(1)*(1)*(1)*(1 + (0))</f>
        <v>100</v>
      </c>
      <c r="F1280" s="29" t="s">
        <v>333</v>
      </c>
      <c r="G1280" s="29"/>
      <c r="H1280" s="29">
        <f>E1280*G1280</f>
        <v>0</v>
      </c>
    </row>
    <row r="1281" spans="1:8" x14ac:dyDescent="0.25">
      <c r="A1281" s="9">
        <v>1286</v>
      </c>
      <c r="B1281" s="32" t="s">
        <v>3119</v>
      </c>
      <c r="C1281" s="13" t="s">
        <v>1608</v>
      </c>
      <c r="D1281" s="19" t="s">
        <v>1587</v>
      </c>
      <c r="E1281" s="29">
        <f>(500)*(1)*(1)*(1)*(1 + (0))</f>
        <v>500</v>
      </c>
      <c r="F1281" s="29" t="s">
        <v>314</v>
      </c>
      <c r="G1281" s="29"/>
      <c r="H1281" s="29">
        <f>E1281*G1281</f>
        <v>0</v>
      </c>
    </row>
    <row r="1282" spans="1:8" x14ac:dyDescent="0.25">
      <c r="A1282" s="9">
        <v>1287</v>
      </c>
      <c r="B1282" s="32" t="s">
        <v>3119</v>
      </c>
      <c r="C1282" s="13" t="s">
        <v>1609</v>
      </c>
      <c r="D1282" s="19" t="s">
        <v>1603</v>
      </c>
      <c r="E1282" s="29">
        <f>(100)*(1)*(1)*(1)*(1 + (0))</f>
        <v>100</v>
      </c>
      <c r="F1282" s="29" t="s">
        <v>399</v>
      </c>
      <c r="G1282" s="29"/>
      <c r="H1282" s="29">
        <f>E1282*G1282</f>
        <v>0</v>
      </c>
    </row>
    <row r="1283" spans="1:8" x14ac:dyDescent="0.25">
      <c r="A1283" s="9">
        <v>1288</v>
      </c>
      <c r="B1283" s="32" t="s">
        <v>3119</v>
      </c>
      <c r="C1283" s="12"/>
      <c r="D1283" s="18" t="s">
        <v>3005</v>
      </c>
      <c r="E1283" s="28"/>
      <c r="F1283" s="28"/>
      <c r="G1283" s="28"/>
      <c r="H1283" s="28"/>
    </row>
    <row r="1284" spans="1:8" x14ac:dyDescent="0.25">
      <c r="A1284" s="9">
        <v>1289</v>
      </c>
      <c r="B1284" s="32" t="s">
        <v>3119</v>
      </c>
      <c r="C1284" s="13" t="s">
        <v>1610</v>
      </c>
      <c r="D1284" s="19" t="s">
        <v>1585</v>
      </c>
      <c r="E1284" s="29">
        <f>(100)*(1)*(1)*(1)*(1 + (0))</f>
        <v>100</v>
      </c>
      <c r="F1284" s="29" t="s">
        <v>333</v>
      </c>
      <c r="G1284" s="29"/>
      <c r="H1284" s="29">
        <f>E1284*G1284</f>
        <v>0</v>
      </c>
    </row>
    <row r="1285" spans="1:8" x14ac:dyDescent="0.25">
      <c r="A1285" s="9">
        <v>1290</v>
      </c>
      <c r="B1285" s="32" t="s">
        <v>3119</v>
      </c>
      <c r="C1285" s="13" t="s">
        <v>1611</v>
      </c>
      <c r="D1285" s="19" t="s">
        <v>1587</v>
      </c>
      <c r="E1285" s="29">
        <f>(500)*(1)*(1)*(1)*(1 + (0))</f>
        <v>500</v>
      </c>
      <c r="F1285" s="29" t="s">
        <v>314</v>
      </c>
      <c r="G1285" s="29"/>
      <c r="H1285" s="29">
        <f>E1285*G1285</f>
        <v>0</v>
      </c>
    </row>
    <row r="1286" spans="1:8" x14ac:dyDescent="0.25">
      <c r="A1286" s="9">
        <v>1291</v>
      </c>
      <c r="B1286" s="32" t="s">
        <v>3119</v>
      </c>
      <c r="C1286" s="13" t="s">
        <v>1612</v>
      </c>
      <c r="D1286" s="19" t="s">
        <v>1603</v>
      </c>
      <c r="E1286" s="29">
        <f>(100)*(1)*(1)*(1)*(1 + (0))</f>
        <v>100</v>
      </c>
      <c r="F1286" s="29" t="s">
        <v>399</v>
      </c>
      <c r="G1286" s="29"/>
      <c r="H1286" s="29">
        <f>E1286*G1286</f>
        <v>0</v>
      </c>
    </row>
    <row r="1287" spans="1:8" x14ac:dyDescent="0.25">
      <c r="A1287" s="9">
        <v>1292</v>
      </c>
      <c r="B1287" s="32" t="s">
        <v>3119</v>
      </c>
      <c r="C1287" s="13" t="s">
        <v>15</v>
      </c>
      <c r="D1287" s="19" t="s">
        <v>15</v>
      </c>
      <c r="E1287" s="29"/>
      <c r="F1287" s="29"/>
      <c r="G1287" s="29"/>
      <c r="H1287" s="29"/>
    </row>
    <row r="1288" spans="1:8" x14ac:dyDescent="0.25">
      <c r="A1288" s="9">
        <v>1293</v>
      </c>
      <c r="B1288" s="32" t="s">
        <v>3119</v>
      </c>
      <c r="C1288" s="11"/>
      <c r="D1288" s="17" t="s">
        <v>1613</v>
      </c>
      <c r="E1288" s="27"/>
      <c r="F1288" s="27"/>
      <c r="G1288" s="27"/>
      <c r="H1288" s="27"/>
    </row>
    <row r="1289" spans="1:8" x14ac:dyDescent="0.25">
      <c r="A1289" s="9">
        <v>1294</v>
      </c>
      <c r="B1289" s="32" t="s">
        <v>3119</v>
      </c>
      <c r="C1289" s="12"/>
      <c r="D1289" s="18" t="s">
        <v>3006</v>
      </c>
      <c r="E1289" s="28"/>
      <c r="F1289" s="28"/>
      <c r="G1289" s="28"/>
      <c r="H1289" s="28"/>
    </row>
    <row r="1290" spans="1:8" x14ac:dyDescent="0.25">
      <c r="A1290" s="9">
        <v>1295</v>
      </c>
      <c r="B1290" s="32" t="s">
        <v>3119</v>
      </c>
      <c r="C1290" s="13" t="s">
        <v>1614</v>
      </c>
      <c r="D1290" s="19" t="s">
        <v>1583</v>
      </c>
      <c r="E1290" s="29">
        <f>(250)*(1)*(1)*(1)*(1 + (0))</f>
        <v>250</v>
      </c>
      <c r="F1290" s="29" t="s">
        <v>333</v>
      </c>
      <c r="G1290" s="29"/>
      <c r="H1290" s="29">
        <f t="shared" ref="H1290:H1295" si="65">E1290*G1290</f>
        <v>0</v>
      </c>
    </row>
    <row r="1291" spans="1:8" x14ac:dyDescent="0.25">
      <c r="A1291" s="9">
        <v>1296</v>
      </c>
      <c r="B1291" s="32" t="s">
        <v>3119</v>
      </c>
      <c r="C1291" s="13" t="s">
        <v>1615</v>
      </c>
      <c r="D1291" s="19" t="s">
        <v>1585</v>
      </c>
      <c r="E1291" s="29">
        <f>(250)*(1)*(1)*(1)*(1 + (0))</f>
        <v>250</v>
      </c>
      <c r="F1291" s="29" t="s">
        <v>333</v>
      </c>
      <c r="G1291" s="29"/>
      <c r="H1291" s="29">
        <f t="shared" si="65"/>
        <v>0</v>
      </c>
    </row>
    <row r="1292" spans="1:8" x14ac:dyDescent="0.25">
      <c r="A1292" s="9">
        <v>1297</v>
      </c>
      <c r="B1292" s="32" t="s">
        <v>3119</v>
      </c>
      <c r="C1292" s="13" t="s">
        <v>1616</v>
      </c>
      <c r="D1292" s="19" t="s">
        <v>1587</v>
      </c>
      <c r="E1292" s="29">
        <f>(100)*(1)*(1)*(1)*(1 + (0))</f>
        <v>100</v>
      </c>
      <c r="F1292" s="29" t="s">
        <v>314</v>
      </c>
      <c r="G1292" s="29"/>
      <c r="H1292" s="29">
        <f t="shared" si="65"/>
        <v>0</v>
      </c>
    </row>
    <row r="1293" spans="1:8" x14ac:dyDescent="0.25">
      <c r="A1293" s="9">
        <v>1298</v>
      </c>
      <c r="B1293" s="32" t="s">
        <v>3119</v>
      </c>
      <c r="C1293" s="13" t="s">
        <v>1617</v>
      </c>
      <c r="D1293" s="19" t="s">
        <v>1603</v>
      </c>
      <c r="E1293" s="29">
        <f>(100)*(1)*(1)*(1)*(1 + (0))</f>
        <v>100</v>
      </c>
      <c r="F1293" s="29" t="s">
        <v>399</v>
      </c>
      <c r="G1293" s="29"/>
      <c r="H1293" s="29">
        <f t="shared" si="65"/>
        <v>0</v>
      </c>
    </row>
    <row r="1294" spans="1:8" x14ac:dyDescent="0.25">
      <c r="A1294" s="9">
        <v>1299</v>
      </c>
      <c r="B1294" s="32" t="s">
        <v>3119</v>
      </c>
      <c r="C1294" s="13" t="s">
        <v>1618</v>
      </c>
      <c r="D1294" s="19" t="s">
        <v>1619</v>
      </c>
      <c r="E1294" s="29">
        <f>(20)*(1)*(1)*(1)*(1 + (0))</f>
        <v>20</v>
      </c>
      <c r="F1294" s="29" t="s">
        <v>399</v>
      </c>
      <c r="G1294" s="29"/>
      <c r="H1294" s="29">
        <f t="shared" si="65"/>
        <v>0</v>
      </c>
    </row>
    <row r="1295" spans="1:8" x14ac:dyDescent="0.25">
      <c r="A1295" s="9">
        <v>1300</v>
      </c>
      <c r="B1295" s="32" t="s">
        <v>3119</v>
      </c>
      <c r="C1295" s="13" t="s">
        <v>1620</v>
      </c>
      <c r="D1295" s="19" t="s">
        <v>1621</v>
      </c>
      <c r="E1295" s="29">
        <f>(20)*(1)*(1)*(1)*(1 + (0))</f>
        <v>20</v>
      </c>
      <c r="F1295" s="29" t="s">
        <v>399</v>
      </c>
      <c r="G1295" s="29"/>
      <c r="H1295" s="29">
        <f t="shared" si="65"/>
        <v>0</v>
      </c>
    </row>
    <row r="1296" spans="1:8" x14ac:dyDescent="0.25">
      <c r="A1296" s="9">
        <v>1301</v>
      </c>
      <c r="B1296" s="32" t="s">
        <v>3119</v>
      </c>
      <c r="C1296" s="12"/>
      <c r="D1296" s="18" t="s">
        <v>3007</v>
      </c>
      <c r="E1296" s="28"/>
      <c r="F1296" s="28"/>
      <c r="G1296" s="28"/>
      <c r="H1296" s="28"/>
    </row>
    <row r="1297" spans="1:8" x14ac:dyDescent="0.25">
      <c r="A1297" s="9">
        <v>1302</v>
      </c>
      <c r="B1297" s="32" t="s">
        <v>3119</v>
      </c>
      <c r="C1297" s="13" t="s">
        <v>1622</v>
      </c>
      <c r="D1297" s="19" t="s">
        <v>1585</v>
      </c>
      <c r="E1297" s="29">
        <f>(100)*(1)*(1)*(1)*(1 + (0))</f>
        <v>100</v>
      </c>
      <c r="F1297" s="29" t="s">
        <v>333</v>
      </c>
      <c r="G1297" s="29"/>
      <c r="H1297" s="29">
        <f>E1297*G1297</f>
        <v>0</v>
      </c>
    </row>
    <row r="1298" spans="1:8" x14ac:dyDescent="0.25">
      <c r="A1298" s="9">
        <v>1303</v>
      </c>
      <c r="B1298" s="32" t="s">
        <v>3119</v>
      </c>
      <c r="C1298" s="13" t="s">
        <v>1623</v>
      </c>
      <c r="D1298" s="19" t="s">
        <v>1624</v>
      </c>
      <c r="E1298" s="29">
        <v>200</v>
      </c>
      <c r="F1298" s="29" t="s">
        <v>314</v>
      </c>
      <c r="G1298" s="29"/>
      <c r="H1298" s="29">
        <f>E1298*G1298</f>
        <v>0</v>
      </c>
    </row>
    <row r="1299" spans="1:8" x14ac:dyDescent="0.25">
      <c r="A1299" s="9">
        <v>1304</v>
      </c>
      <c r="B1299" s="32" t="s">
        <v>3119</v>
      </c>
      <c r="C1299" s="13" t="s">
        <v>1625</v>
      </c>
      <c r="D1299" s="19" t="s">
        <v>1603</v>
      </c>
      <c r="E1299" s="29">
        <f>(100)*(1)*(1)*(1)*(1 + (0))</f>
        <v>100</v>
      </c>
      <c r="F1299" s="29" t="s">
        <v>399</v>
      </c>
      <c r="G1299" s="29"/>
      <c r="H1299" s="29">
        <f>E1299*G1299</f>
        <v>0</v>
      </c>
    </row>
    <row r="1300" spans="1:8" x14ac:dyDescent="0.25">
      <c r="A1300" s="9">
        <v>1305</v>
      </c>
      <c r="B1300" s="32" t="s">
        <v>3119</v>
      </c>
      <c r="C1300" s="13"/>
      <c r="D1300" s="19" t="s">
        <v>3008</v>
      </c>
      <c r="E1300" s="29"/>
      <c r="F1300" s="29"/>
      <c r="G1300" s="29"/>
      <c r="H1300" s="29"/>
    </row>
    <row r="1301" spans="1:8" x14ac:dyDescent="0.25">
      <c r="A1301" s="9">
        <v>1306</v>
      </c>
      <c r="B1301" s="32" t="s">
        <v>3119</v>
      </c>
      <c r="C1301" s="13" t="s">
        <v>1626</v>
      </c>
      <c r="D1301" s="20" t="s">
        <v>1624</v>
      </c>
      <c r="E1301" s="29">
        <f>(150)*(1)*(1)*(1)*(1 + (0))</f>
        <v>150</v>
      </c>
      <c r="F1301" s="29" t="s">
        <v>314</v>
      </c>
      <c r="G1301" s="29"/>
      <c r="H1301" s="29">
        <f>E1301*G1301</f>
        <v>0</v>
      </c>
    </row>
    <row r="1302" spans="1:8" x14ac:dyDescent="0.25">
      <c r="A1302" s="9">
        <v>1307</v>
      </c>
      <c r="B1302" s="32" t="s">
        <v>3119</v>
      </c>
      <c r="C1302" s="13" t="s">
        <v>1627</v>
      </c>
      <c r="D1302" s="20" t="s">
        <v>1603</v>
      </c>
      <c r="E1302" s="29">
        <f>(100)*(1)*(1)*(1)*(1 + (0))</f>
        <v>100</v>
      </c>
      <c r="F1302" s="29" t="s">
        <v>399</v>
      </c>
      <c r="G1302" s="29"/>
      <c r="H1302" s="29">
        <f>E1302*G1302</f>
        <v>0</v>
      </c>
    </row>
    <row r="1303" spans="1:8" ht="30" x14ac:dyDescent="0.25">
      <c r="A1303" s="9">
        <v>1308</v>
      </c>
      <c r="B1303" s="32" t="s">
        <v>3119</v>
      </c>
      <c r="C1303" s="13"/>
      <c r="D1303" s="19" t="s">
        <v>3009</v>
      </c>
      <c r="E1303" s="29"/>
      <c r="F1303" s="29"/>
      <c r="G1303" s="29"/>
      <c r="H1303" s="29"/>
    </row>
    <row r="1304" spans="1:8" x14ac:dyDescent="0.25">
      <c r="A1304" s="9">
        <v>1309</v>
      </c>
      <c r="B1304" s="32" t="s">
        <v>3119</v>
      </c>
      <c r="C1304" s="13" t="s">
        <v>1628</v>
      </c>
      <c r="D1304" s="20" t="s">
        <v>1624</v>
      </c>
      <c r="E1304" s="29">
        <f>(150)*(1)*(1)*(1)*(1 + (0))</f>
        <v>150</v>
      </c>
      <c r="F1304" s="29" t="s">
        <v>314</v>
      </c>
      <c r="G1304" s="29"/>
      <c r="H1304" s="29">
        <f>E1304*G1304</f>
        <v>0</v>
      </c>
    </row>
    <row r="1305" spans="1:8" x14ac:dyDescent="0.25">
      <c r="A1305" s="9">
        <v>1310</v>
      </c>
      <c r="B1305" s="32" t="s">
        <v>3119</v>
      </c>
      <c r="C1305" s="13" t="s">
        <v>1629</v>
      </c>
      <c r="D1305" s="20" t="s">
        <v>1603</v>
      </c>
      <c r="E1305" s="29">
        <f>(100)*(1)*(1)*(1)*(1 + (0))</f>
        <v>100</v>
      </c>
      <c r="F1305" s="29" t="s">
        <v>399</v>
      </c>
      <c r="G1305" s="29"/>
      <c r="H1305" s="29">
        <f>E1305*G1305</f>
        <v>0</v>
      </c>
    </row>
    <row r="1306" spans="1:8" x14ac:dyDescent="0.25">
      <c r="A1306" s="9">
        <v>1311</v>
      </c>
      <c r="B1306" s="32" t="s">
        <v>3119</v>
      </c>
      <c r="C1306" s="12"/>
      <c r="D1306" s="18" t="s">
        <v>1630</v>
      </c>
      <c r="E1306" s="28"/>
      <c r="F1306" s="28"/>
      <c r="G1306" s="28"/>
      <c r="H1306" s="28"/>
    </row>
    <row r="1307" spans="1:8" ht="45" x14ac:dyDescent="0.25">
      <c r="A1307" s="9">
        <v>1312</v>
      </c>
      <c r="B1307" s="32" t="s">
        <v>3119</v>
      </c>
      <c r="C1307" s="13"/>
      <c r="D1307" s="19" t="s">
        <v>3010</v>
      </c>
      <c r="E1307" s="29"/>
      <c r="F1307" s="29"/>
      <c r="G1307" s="29"/>
      <c r="H1307" s="29"/>
    </row>
    <row r="1308" spans="1:8" x14ac:dyDescent="0.25">
      <c r="A1308" s="9">
        <v>1313</v>
      </c>
      <c r="B1308" s="32" t="s">
        <v>3119</v>
      </c>
      <c r="C1308" s="13" t="s">
        <v>1631</v>
      </c>
      <c r="D1308" s="20" t="s">
        <v>1632</v>
      </c>
      <c r="E1308" s="29">
        <f>(20)*(1)*(1)*(1)*(1 + (0))</f>
        <v>20</v>
      </c>
      <c r="F1308" s="29" t="s">
        <v>399</v>
      </c>
      <c r="G1308" s="29"/>
      <c r="H1308" s="29">
        <f t="shared" ref="H1308:H1316" si="66">E1308*G1308</f>
        <v>0</v>
      </c>
    </row>
    <row r="1309" spans="1:8" x14ac:dyDescent="0.25">
      <c r="A1309" s="9">
        <v>1314</v>
      </c>
      <c r="B1309" s="32" t="s">
        <v>3119</v>
      </c>
      <c r="C1309" s="13" t="s">
        <v>1633</v>
      </c>
      <c r="D1309" s="20" t="s">
        <v>1634</v>
      </c>
      <c r="E1309" s="29">
        <f>(20)*(1)*(1)*(1)*(1 + (0))</f>
        <v>20</v>
      </c>
      <c r="F1309" s="29" t="s">
        <v>399</v>
      </c>
      <c r="G1309" s="29"/>
      <c r="H1309" s="29">
        <f t="shared" si="66"/>
        <v>0</v>
      </c>
    </row>
    <row r="1310" spans="1:8" ht="45" x14ac:dyDescent="0.25">
      <c r="A1310" s="9">
        <v>1315</v>
      </c>
      <c r="B1310" s="32" t="s">
        <v>3119</v>
      </c>
      <c r="C1310" s="13" t="s">
        <v>1635</v>
      </c>
      <c r="D1310" s="20" t="s">
        <v>1636</v>
      </c>
      <c r="E1310" s="29">
        <f t="shared" ref="E1310:E1316" si="67">(100)*(1)*(1)*(1)*(1 + (0))</f>
        <v>100</v>
      </c>
      <c r="F1310" s="29" t="s">
        <v>333</v>
      </c>
      <c r="G1310" s="29"/>
      <c r="H1310" s="29">
        <f t="shared" si="66"/>
        <v>0</v>
      </c>
    </row>
    <row r="1311" spans="1:8" ht="30" x14ac:dyDescent="0.25">
      <c r="A1311" s="9">
        <v>1316</v>
      </c>
      <c r="B1311" s="32" t="s">
        <v>3119</v>
      </c>
      <c r="C1311" s="13" t="s">
        <v>1637</v>
      </c>
      <c r="D1311" s="20" t="s">
        <v>1638</v>
      </c>
      <c r="E1311" s="29">
        <f t="shared" si="67"/>
        <v>100</v>
      </c>
      <c r="F1311" s="29" t="s">
        <v>333</v>
      </c>
      <c r="G1311" s="29"/>
      <c r="H1311" s="29">
        <f t="shared" si="66"/>
        <v>0</v>
      </c>
    </row>
    <row r="1312" spans="1:8" ht="30" x14ac:dyDescent="0.25">
      <c r="A1312" s="9">
        <v>1317</v>
      </c>
      <c r="B1312" s="32" t="s">
        <v>3119</v>
      </c>
      <c r="C1312" s="13" t="s">
        <v>1639</v>
      </c>
      <c r="D1312" s="20" t="s">
        <v>1640</v>
      </c>
      <c r="E1312" s="29">
        <f t="shared" si="67"/>
        <v>100</v>
      </c>
      <c r="F1312" s="29" t="s">
        <v>333</v>
      </c>
      <c r="G1312" s="29"/>
      <c r="H1312" s="29">
        <f t="shared" si="66"/>
        <v>0</v>
      </c>
    </row>
    <row r="1313" spans="1:8" ht="30" x14ac:dyDescent="0.25">
      <c r="A1313" s="9">
        <v>1318</v>
      </c>
      <c r="B1313" s="32" t="s">
        <v>3119</v>
      </c>
      <c r="C1313" s="13" t="s">
        <v>1641</v>
      </c>
      <c r="D1313" s="20" t="s">
        <v>1642</v>
      </c>
      <c r="E1313" s="29">
        <f t="shared" si="67"/>
        <v>100</v>
      </c>
      <c r="F1313" s="29" t="s">
        <v>333</v>
      </c>
      <c r="G1313" s="29"/>
      <c r="H1313" s="29">
        <f t="shared" si="66"/>
        <v>0</v>
      </c>
    </row>
    <row r="1314" spans="1:8" ht="30" x14ac:dyDescent="0.25">
      <c r="A1314" s="9">
        <v>1319</v>
      </c>
      <c r="B1314" s="32" t="s">
        <v>3119</v>
      </c>
      <c r="C1314" s="13" t="s">
        <v>1643</v>
      </c>
      <c r="D1314" s="20" t="s">
        <v>1644</v>
      </c>
      <c r="E1314" s="29">
        <f t="shared" si="67"/>
        <v>100</v>
      </c>
      <c r="F1314" s="29" t="s">
        <v>333</v>
      </c>
      <c r="G1314" s="29"/>
      <c r="H1314" s="29">
        <f t="shared" si="66"/>
        <v>0</v>
      </c>
    </row>
    <row r="1315" spans="1:8" x14ac:dyDescent="0.25">
      <c r="A1315" s="9">
        <v>1320</v>
      </c>
      <c r="B1315" s="32" t="s">
        <v>3119</v>
      </c>
      <c r="C1315" s="13" t="s">
        <v>1645</v>
      </c>
      <c r="D1315" s="20" t="s">
        <v>1646</v>
      </c>
      <c r="E1315" s="29">
        <f t="shared" si="67"/>
        <v>100</v>
      </c>
      <c r="F1315" s="29" t="s">
        <v>333</v>
      </c>
      <c r="G1315" s="29"/>
      <c r="H1315" s="29">
        <f t="shared" si="66"/>
        <v>0</v>
      </c>
    </row>
    <row r="1316" spans="1:8" x14ac:dyDescent="0.25">
      <c r="A1316" s="9">
        <v>1321</v>
      </c>
      <c r="B1316" s="32" t="s">
        <v>3119</v>
      </c>
      <c r="C1316" s="13" t="s">
        <v>1647</v>
      </c>
      <c r="D1316" s="20" t="s">
        <v>1648</v>
      </c>
      <c r="E1316" s="29">
        <f t="shared" si="67"/>
        <v>100</v>
      </c>
      <c r="F1316" s="29" t="s">
        <v>333</v>
      </c>
      <c r="G1316" s="29"/>
      <c r="H1316" s="29">
        <f t="shared" si="66"/>
        <v>0</v>
      </c>
    </row>
    <row r="1317" spans="1:8" ht="30" x14ac:dyDescent="0.25">
      <c r="A1317" s="9">
        <v>1322</v>
      </c>
      <c r="B1317" s="32" t="s">
        <v>3119</v>
      </c>
      <c r="C1317" s="13"/>
      <c r="D1317" s="19" t="s">
        <v>3011</v>
      </c>
      <c r="E1317" s="29"/>
      <c r="F1317" s="29"/>
      <c r="G1317" s="29"/>
      <c r="H1317" s="29"/>
    </row>
    <row r="1318" spans="1:8" x14ac:dyDescent="0.25">
      <c r="A1318" s="9">
        <v>1323</v>
      </c>
      <c r="B1318" s="32" t="s">
        <v>3119</v>
      </c>
      <c r="C1318" s="13"/>
      <c r="D1318" s="19" t="s">
        <v>1649</v>
      </c>
      <c r="E1318" s="29"/>
      <c r="F1318" s="29"/>
      <c r="G1318" s="29"/>
      <c r="H1318" s="29"/>
    </row>
    <row r="1319" spans="1:8" x14ac:dyDescent="0.25">
      <c r="A1319" s="9">
        <v>1324</v>
      </c>
      <c r="B1319" s="32" t="s">
        <v>3119</v>
      </c>
      <c r="C1319" s="13" t="s">
        <v>1650</v>
      </c>
      <c r="D1319" s="20" t="s">
        <v>1651</v>
      </c>
      <c r="E1319" s="29">
        <f>(20)*(1)*(1)*(1)*(1 + (0))</f>
        <v>20</v>
      </c>
      <c r="F1319" s="29" t="s">
        <v>399</v>
      </c>
      <c r="G1319" s="29"/>
      <c r="H1319" s="29">
        <f>E1319*G1319</f>
        <v>0</v>
      </c>
    </row>
    <row r="1320" spans="1:8" x14ac:dyDescent="0.25">
      <c r="A1320" s="9">
        <v>1325</v>
      </c>
      <c r="B1320" s="32" t="s">
        <v>3119</v>
      </c>
      <c r="C1320" s="13" t="s">
        <v>1652</v>
      </c>
      <c r="D1320" s="20" t="s">
        <v>1653</v>
      </c>
      <c r="E1320" s="29">
        <f>(20)*(1)*(1)*(1)*(1 + (0))</f>
        <v>20</v>
      </c>
      <c r="F1320" s="29" t="s">
        <v>399</v>
      </c>
      <c r="G1320" s="29"/>
      <c r="H1320" s="29">
        <f>E1320*G1320</f>
        <v>0</v>
      </c>
    </row>
    <row r="1321" spans="1:8" x14ac:dyDescent="0.25">
      <c r="A1321" s="9">
        <v>1326</v>
      </c>
      <c r="B1321" s="32" t="s">
        <v>3119</v>
      </c>
      <c r="C1321" s="13" t="s">
        <v>1654</v>
      </c>
      <c r="D1321" s="20" t="s">
        <v>1655</v>
      </c>
      <c r="E1321" s="29">
        <f>(20)*(1)*(1)*(1)*(1 + (0))</f>
        <v>20</v>
      </c>
      <c r="F1321" s="29" t="s">
        <v>399</v>
      </c>
      <c r="G1321" s="29"/>
      <c r="H1321" s="29">
        <f>E1321*G1321</f>
        <v>0</v>
      </c>
    </row>
    <row r="1322" spans="1:8" x14ac:dyDescent="0.25">
      <c r="A1322" s="9">
        <v>1327</v>
      </c>
      <c r="B1322" s="32" t="s">
        <v>3119</v>
      </c>
      <c r="C1322" s="13"/>
      <c r="D1322" s="19" t="s">
        <v>1656</v>
      </c>
      <c r="E1322" s="29"/>
      <c r="F1322" s="29"/>
      <c r="G1322" s="29"/>
      <c r="H1322" s="29"/>
    </row>
    <row r="1323" spans="1:8" x14ac:dyDescent="0.25">
      <c r="A1323" s="9">
        <v>1328</v>
      </c>
      <c r="B1323" s="32" t="s">
        <v>3119</v>
      </c>
      <c r="C1323" s="13" t="s">
        <v>1657</v>
      </c>
      <c r="D1323" s="20" t="s">
        <v>1658</v>
      </c>
      <c r="E1323" s="29">
        <f>(50)*(1)*(1)*(1)*(1 + (0))</f>
        <v>50</v>
      </c>
      <c r="F1323" s="29" t="s">
        <v>333</v>
      </c>
      <c r="G1323" s="29"/>
      <c r="H1323" s="29">
        <f>E1323*G1323</f>
        <v>0</v>
      </c>
    </row>
    <row r="1324" spans="1:8" x14ac:dyDescent="0.25">
      <c r="A1324" s="9">
        <v>1329</v>
      </c>
      <c r="B1324" s="32" t="s">
        <v>3119</v>
      </c>
      <c r="C1324" s="13" t="s">
        <v>1659</v>
      </c>
      <c r="D1324" s="20" t="s">
        <v>1660</v>
      </c>
      <c r="E1324" s="29">
        <f>(50)*(1)*(1)*(1)*(1 + (0))</f>
        <v>50</v>
      </c>
      <c r="F1324" s="29" t="s">
        <v>333</v>
      </c>
      <c r="G1324" s="29"/>
      <c r="H1324" s="29">
        <f>E1324*G1324</f>
        <v>0</v>
      </c>
    </row>
    <row r="1325" spans="1:8" ht="15.75" thickBot="1" x14ac:dyDescent="0.3">
      <c r="A1325" s="9">
        <v>1330</v>
      </c>
      <c r="B1325" s="32" t="s">
        <v>3119</v>
      </c>
      <c r="C1325" s="13"/>
      <c r="D1325" s="20"/>
      <c r="E1325" s="29"/>
      <c r="F1325" s="29"/>
      <c r="G1325" s="29"/>
      <c r="H1325" s="29"/>
    </row>
    <row r="1326" spans="1:8" ht="15.75" thickBot="1" x14ac:dyDescent="0.3">
      <c r="A1326" s="9">
        <v>1331</v>
      </c>
      <c r="B1326" s="32" t="s">
        <v>3119</v>
      </c>
      <c r="C1326" s="13"/>
      <c r="D1326" s="5" t="s">
        <v>2866</v>
      </c>
      <c r="E1326" s="29"/>
      <c r="F1326" s="29"/>
      <c r="G1326" s="29"/>
      <c r="H1326" s="4">
        <f>SUM(H1247:H1325)</f>
        <v>0</v>
      </c>
    </row>
    <row r="1327" spans="1:8" x14ac:dyDescent="0.25">
      <c r="A1327" s="9">
        <v>1332</v>
      </c>
      <c r="B1327" s="32" t="s">
        <v>3119</v>
      </c>
      <c r="C1327" s="13"/>
      <c r="D1327" s="20"/>
      <c r="E1327" s="29"/>
      <c r="F1327" s="29"/>
      <c r="G1327" s="29"/>
      <c r="H1327" s="29"/>
    </row>
    <row r="1328" spans="1:8" ht="15.75" x14ac:dyDescent="0.25">
      <c r="A1328" s="34">
        <v>1333</v>
      </c>
      <c r="B1328" s="41" t="s">
        <v>3120</v>
      </c>
      <c r="C1328" s="42"/>
      <c r="D1328" s="43" t="s">
        <v>1661</v>
      </c>
      <c r="E1328" s="44"/>
      <c r="F1328" s="44"/>
      <c r="G1328" s="44"/>
      <c r="H1328" s="44"/>
    </row>
    <row r="1329" spans="1:8" ht="15.75" x14ac:dyDescent="0.25">
      <c r="A1329" s="34">
        <v>1334</v>
      </c>
      <c r="B1329" s="41" t="s">
        <v>3120</v>
      </c>
      <c r="C1329" s="42"/>
      <c r="D1329" s="43" t="s">
        <v>1661</v>
      </c>
      <c r="E1329" s="44"/>
      <c r="F1329" s="44"/>
      <c r="G1329" s="44"/>
      <c r="H1329" s="44"/>
    </row>
    <row r="1330" spans="1:8" x14ac:dyDescent="0.25">
      <c r="A1330" s="9">
        <v>1335</v>
      </c>
      <c r="B1330" s="32" t="s">
        <v>3120</v>
      </c>
      <c r="C1330" s="13" t="s">
        <v>15</v>
      </c>
      <c r="D1330" s="21" t="s">
        <v>15</v>
      </c>
      <c r="E1330" s="29"/>
      <c r="F1330" s="29"/>
      <c r="G1330" s="29"/>
      <c r="H1330" s="29"/>
    </row>
    <row r="1331" spans="1:8" ht="15.75" x14ac:dyDescent="0.25">
      <c r="A1331" s="34">
        <v>1336</v>
      </c>
      <c r="B1331" s="41" t="s">
        <v>3120</v>
      </c>
      <c r="C1331" s="42"/>
      <c r="D1331" s="43" t="s">
        <v>310</v>
      </c>
      <c r="E1331" s="44"/>
      <c r="F1331" s="44"/>
      <c r="G1331" s="44"/>
      <c r="H1331" s="44"/>
    </row>
    <row r="1332" spans="1:8" ht="45" x14ac:dyDescent="0.25">
      <c r="A1332" s="9">
        <v>1337</v>
      </c>
      <c r="B1332" s="32" t="s">
        <v>3120</v>
      </c>
      <c r="C1332" s="11"/>
      <c r="D1332" s="17" t="s">
        <v>1662</v>
      </c>
      <c r="E1332" s="27"/>
      <c r="F1332" s="27"/>
      <c r="G1332" s="27"/>
      <c r="H1332" s="27"/>
    </row>
    <row r="1333" spans="1:8" x14ac:dyDescent="0.25">
      <c r="A1333" s="9">
        <v>1338</v>
      </c>
      <c r="B1333" s="32" t="s">
        <v>3120</v>
      </c>
      <c r="C1333" s="11"/>
      <c r="D1333" s="17" t="s">
        <v>1663</v>
      </c>
      <c r="E1333" s="27"/>
      <c r="F1333" s="27"/>
      <c r="G1333" s="27"/>
      <c r="H1333" s="27"/>
    </row>
    <row r="1334" spans="1:8" x14ac:dyDescent="0.25">
      <c r="A1334" s="9">
        <v>1339</v>
      </c>
      <c r="B1334" s="32" t="s">
        <v>3120</v>
      </c>
      <c r="C1334" s="13" t="s">
        <v>1664</v>
      </c>
      <c r="D1334" s="22" t="s">
        <v>1665</v>
      </c>
      <c r="E1334" s="29">
        <f t="shared" ref="E1334:E1348" si="68">(50)*(1)*(1)*(1)*(1 + (0))</f>
        <v>50</v>
      </c>
      <c r="F1334" s="29" t="s">
        <v>399</v>
      </c>
      <c r="G1334" s="29"/>
      <c r="H1334" s="29">
        <f t="shared" ref="H1334:H1353" si="69">E1334*G1334</f>
        <v>0</v>
      </c>
    </row>
    <row r="1335" spans="1:8" x14ac:dyDescent="0.25">
      <c r="A1335" s="9">
        <v>1340</v>
      </c>
      <c r="B1335" s="32" t="s">
        <v>3120</v>
      </c>
      <c r="C1335" s="13" t="s">
        <v>1666</v>
      </c>
      <c r="D1335" s="22" t="s">
        <v>1667</v>
      </c>
      <c r="E1335" s="29">
        <f t="shared" si="68"/>
        <v>50</v>
      </c>
      <c r="F1335" s="29" t="s">
        <v>399</v>
      </c>
      <c r="G1335" s="29"/>
      <c r="H1335" s="29">
        <f t="shared" si="69"/>
        <v>0</v>
      </c>
    </row>
    <row r="1336" spans="1:8" ht="30" x14ac:dyDescent="0.25">
      <c r="A1336" s="9">
        <v>1341</v>
      </c>
      <c r="B1336" s="32" t="s">
        <v>3120</v>
      </c>
      <c r="C1336" s="13" t="s">
        <v>1668</v>
      </c>
      <c r="D1336" s="22" t="s">
        <v>1669</v>
      </c>
      <c r="E1336" s="29">
        <f t="shared" si="68"/>
        <v>50</v>
      </c>
      <c r="F1336" s="29" t="s">
        <v>399</v>
      </c>
      <c r="G1336" s="29"/>
      <c r="H1336" s="29">
        <f t="shared" si="69"/>
        <v>0</v>
      </c>
    </row>
    <row r="1337" spans="1:8" ht="30" x14ac:dyDescent="0.25">
      <c r="A1337" s="9">
        <v>1342</v>
      </c>
      <c r="B1337" s="32" t="s">
        <v>3120</v>
      </c>
      <c r="C1337" s="13" t="s">
        <v>1670</v>
      </c>
      <c r="D1337" s="22" t="s">
        <v>1671</v>
      </c>
      <c r="E1337" s="29">
        <f t="shared" si="68"/>
        <v>50</v>
      </c>
      <c r="F1337" s="29" t="s">
        <v>399</v>
      </c>
      <c r="G1337" s="29"/>
      <c r="H1337" s="29">
        <f t="shared" si="69"/>
        <v>0</v>
      </c>
    </row>
    <row r="1338" spans="1:8" x14ac:dyDescent="0.25">
      <c r="A1338" s="9">
        <v>1343</v>
      </c>
      <c r="B1338" s="32" t="s">
        <v>3120</v>
      </c>
      <c r="C1338" s="13" t="s">
        <v>1672</v>
      </c>
      <c r="D1338" s="22" t="s">
        <v>1673</v>
      </c>
      <c r="E1338" s="29">
        <f t="shared" si="68"/>
        <v>50</v>
      </c>
      <c r="F1338" s="29" t="s">
        <v>399</v>
      </c>
      <c r="G1338" s="29"/>
      <c r="H1338" s="29">
        <f t="shared" si="69"/>
        <v>0</v>
      </c>
    </row>
    <row r="1339" spans="1:8" ht="30" x14ac:dyDescent="0.25">
      <c r="A1339" s="9">
        <v>1344</v>
      </c>
      <c r="B1339" s="32" t="s">
        <v>3120</v>
      </c>
      <c r="C1339" s="13" t="s">
        <v>1674</v>
      </c>
      <c r="D1339" s="22" t="s">
        <v>1675</v>
      </c>
      <c r="E1339" s="29">
        <f t="shared" si="68"/>
        <v>50</v>
      </c>
      <c r="F1339" s="29" t="s">
        <v>399</v>
      </c>
      <c r="G1339" s="29"/>
      <c r="H1339" s="29">
        <f t="shared" si="69"/>
        <v>0</v>
      </c>
    </row>
    <row r="1340" spans="1:8" x14ac:dyDescent="0.25">
      <c r="A1340" s="9">
        <v>1345</v>
      </c>
      <c r="B1340" s="32" t="s">
        <v>3120</v>
      </c>
      <c r="C1340" s="13" t="s">
        <v>1676</v>
      </c>
      <c r="D1340" s="22" t="s">
        <v>1677</v>
      </c>
      <c r="E1340" s="29">
        <f t="shared" si="68"/>
        <v>50</v>
      </c>
      <c r="F1340" s="29" t="s">
        <v>399</v>
      </c>
      <c r="G1340" s="29"/>
      <c r="H1340" s="29">
        <f t="shared" si="69"/>
        <v>0</v>
      </c>
    </row>
    <row r="1341" spans="1:8" x14ac:dyDescent="0.25">
      <c r="A1341" s="9">
        <v>1346</v>
      </c>
      <c r="B1341" s="32" t="s">
        <v>3120</v>
      </c>
      <c r="C1341" s="13" t="s">
        <v>1678</v>
      </c>
      <c r="D1341" s="22" t="s">
        <v>3012</v>
      </c>
      <c r="E1341" s="29">
        <f t="shared" si="68"/>
        <v>50</v>
      </c>
      <c r="F1341" s="29" t="s">
        <v>399</v>
      </c>
      <c r="G1341" s="29"/>
      <c r="H1341" s="29">
        <f t="shared" si="69"/>
        <v>0</v>
      </c>
    </row>
    <row r="1342" spans="1:8" ht="30" x14ac:dyDescent="0.25">
      <c r="A1342" s="9">
        <v>1347</v>
      </c>
      <c r="B1342" s="32" t="s">
        <v>3120</v>
      </c>
      <c r="C1342" s="13" t="s">
        <v>1679</v>
      </c>
      <c r="D1342" s="22" t="s">
        <v>3013</v>
      </c>
      <c r="E1342" s="29">
        <f t="shared" si="68"/>
        <v>50</v>
      </c>
      <c r="F1342" s="29" t="s">
        <v>399</v>
      </c>
      <c r="G1342" s="29"/>
      <c r="H1342" s="29">
        <f t="shared" si="69"/>
        <v>0</v>
      </c>
    </row>
    <row r="1343" spans="1:8" x14ac:dyDescent="0.25">
      <c r="A1343" s="9">
        <v>1348</v>
      </c>
      <c r="B1343" s="32" t="s">
        <v>3120</v>
      </c>
      <c r="C1343" s="13" t="s">
        <v>1680</v>
      </c>
      <c r="D1343" s="22" t="s">
        <v>1681</v>
      </c>
      <c r="E1343" s="29">
        <f t="shared" si="68"/>
        <v>50</v>
      </c>
      <c r="F1343" s="29" t="s">
        <v>399</v>
      </c>
      <c r="G1343" s="29"/>
      <c r="H1343" s="29">
        <f t="shared" si="69"/>
        <v>0</v>
      </c>
    </row>
    <row r="1344" spans="1:8" x14ac:dyDescent="0.25">
      <c r="A1344" s="9">
        <v>1349</v>
      </c>
      <c r="B1344" s="32" t="s">
        <v>3120</v>
      </c>
      <c r="C1344" s="13" t="s">
        <v>1682</v>
      </c>
      <c r="D1344" s="22" t="s">
        <v>1683</v>
      </c>
      <c r="E1344" s="29">
        <f t="shared" si="68"/>
        <v>50</v>
      </c>
      <c r="F1344" s="29" t="s">
        <v>399</v>
      </c>
      <c r="G1344" s="29"/>
      <c r="H1344" s="29">
        <f t="shared" si="69"/>
        <v>0</v>
      </c>
    </row>
    <row r="1345" spans="1:8" x14ac:dyDescent="0.25">
      <c r="A1345" s="9">
        <v>1350</v>
      </c>
      <c r="B1345" s="32" t="s">
        <v>3120</v>
      </c>
      <c r="C1345" s="13" t="s">
        <v>1684</v>
      </c>
      <c r="D1345" s="22" t="s">
        <v>1685</v>
      </c>
      <c r="E1345" s="29">
        <f t="shared" si="68"/>
        <v>50</v>
      </c>
      <c r="F1345" s="29" t="s">
        <v>399</v>
      </c>
      <c r="G1345" s="29"/>
      <c r="H1345" s="29">
        <f t="shared" si="69"/>
        <v>0</v>
      </c>
    </row>
    <row r="1346" spans="1:8" ht="30" x14ac:dyDescent="0.25">
      <c r="A1346" s="9">
        <v>1351</v>
      </c>
      <c r="B1346" s="32" t="s">
        <v>3120</v>
      </c>
      <c r="C1346" s="13" t="s">
        <v>1686</v>
      </c>
      <c r="D1346" s="22" t="s">
        <v>1687</v>
      </c>
      <c r="E1346" s="29">
        <f t="shared" si="68"/>
        <v>50</v>
      </c>
      <c r="F1346" s="29" t="s">
        <v>399</v>
      </c>
      <c r="G1346" s="29"/>
      <c r="H1346" s="29">
        <f t="shared" si="69"/>
        <v>0</v>
      </c>
    </row>
    <row r="1347" spans="1:8" ht="30" x14ac:dyDescent="0.25">
      <c r="A1347" s="9">
        <v>1352</v>
      </c>
      <c r="B1347" s="32" t="s">
        <v>3120</v>
      </c>
      <c r="C1347" s="13" t="s">
        <v>1688</v>
      </c>
      <c r="D1347" s="22" t="s">
        <v>3014</v>
      </c>
      <c r="E1347" s="29">
        <f t="shared" si="68"/>
        <v>50</v>
      </c>
      <c r="F1347" s="29" t="s">
        <v>399</v>
      </c>
      <c r="G1347" s="29"/>
      <c r="H1347" s="29">
        <f t="shared" si="69"/>
        <v>0</v>
      </c>
    </row>
    <row r="1348" spans="1:8" ht="30" x14ac:dyDescent="0.25">
      <c r="A1348" s="9">
        <v>1353</v>
      </c>
      <c r="B1348" s="32" t="s">
        <v>3120</v>
      </c>
      <c r="C1348" s="13" t="s">
        <v>1689</v>
      </c>
      <c r="D1348" s="22" t="s">
        <v>3015</v>
      </c>
      <c r="E1348" s="29">
        <f t="shared" si="68"/>
        <v>50</v>
      </c>
      <c r="F1348" s="29" t="s">
        <v>399</v>
      </c>
      <c r="G1348" s="29"/>
      <c r="H1348" s="29">
        <f t="shared" si="69"/>
        <v>0</v>
      </c>
    </row>
    <row r="1349" spans="1:8" ht="30" x14ac:dyDescent="0.25">
      <c r="A1349" s="9">
        <v>1354</v>
      </c>
      <c r="B1349" s="32" t="s">
        <v>3120</v>
      </c>
      <c r="C1349" s="13"/>
      <c r="D1349" s="22" t="s">
        <v>2876</v>
      </c>
      <c r="E1349" s="29">
        <v>20</v>
      </c>
      <c r="F1349" s="29" t="s">
        <v>399</v>
      </c>
      <c r="G1349" s="29"/>
      <c r="H1349" s="29">
        <f t="shared" ref="H1349" si="70">E1349*G1349</f>
        <v>0</v>
      </c>
    </row>
    <row r="1350" spans="1:8" x14ac:dyDescent="0.25">
      <c r="A1350" s="9">
        <v>1355</v>
      </c>
      <c r="B1350" s="32" t="s">
        <v>3120</v>
      </c>
      <c r="C1350" s="13" t="s">
        <v>1690</v>
      </c>
      <c r="D1350" s="22" t="s">
        <v>1691</v>
      </c>
      <c r="E1350" s="29">
        <f>(10)*(1)*(1)*(1)*(1 + (0))</f>
        <v>10</v>
      </c>
      <c r="F1350" s="29" t="s">
        <v>399</v>
      </c>
      <c r="G1350" s="29"/>
      <c r="H1350" s="29">
        <f t="shared" si="69"/>
        <v>0</v>
      </c>
    </row>
    <row r="1351" spans="1:8" x14ac:dyDescent="0.25">
      <c r="A1351" s="9">
        <v>1356</v>
      </c>
      <c r="B1351" s="32" t="s">
        <v>3120</v>
      </c>
      <c r="C1351" s="13" t="s">
        <v>1692</v>
      </c>
      <c r="D1351" s="22" t="s">
        <v>1693</v>
      </c>
      <c r="E1351" s="29">
        <f>(10)*(1)*(1)*(1)*(1 + (0))</f>
        <v>10</v>
      </c>
      <c r="F1351" s="29" t="s">
        <v>399</v>
      </c>
      <c r="G1351" s="29"/>
      <c r="H1351" s="29">
        <f t="shared" si="69"/>
        <v>0</v>
      </c>
    </row>
    <row r="1352" spans="1:8" x14ac:dyDescent="0.25">
      <c r="A1352" s="9">
        <v>1357</v>
      </c>
      <c r="B1352" s="32" t="s">
        <v>3120</v>
      </c>
      <c r="C1352" s="13" t="s">
        <v>1694</v>
      </c>
      <c r="D1352" s="22" t="s">
        <v>1695</v>
      </c>
      <c r="E1352" s="29">
        <f>(10)*(1)*(1)*(1)*(1 + (0))</f>
        <v>10</v>
      </c>
      <c r="F1352" s="29" t="s">
        <v>399</v>
      </c>
      <c r="G1352" s="29"/>
      <c r="H1352" s="29">
        <f t="shared" si="69"/>
        <v>0</v>
      </c>
    </row>
    <row r="1353" spans="1:8" x14ac:dyDescent="0.25">
      <c r="A1353" s="9">
        <v>1358</v>
      </c>
      <c r="B1353" s="32" t="s">
        <v>3120</v>
      </c>
      <c r="C1353" s="13" t="s">
        <v>1696</v>
      </c>
      <c r="D1353" s="22" t="s">
        <v>1697</v>
      </c>
      <c r="E1353" s="29">
        <f>(10)*(1)*(1)*(1)*(1 + (0))</f>
        <v>10</v>
      </c>
      <c r="F1353" s="29" t="s">
        <v>399</v>
      </c>
      <c r="G1353" s="29"/>
      <c r="H1353" s="29">
        <f t="shared" si="69"/>
        <v>0</v>
      </c>
    </row>
    <row r="1354" spans="1:8" x14ac:dyDescent="0.25">
      <c r="A1354" s="9">
        <v>1359</v>
      </c>
      <c r="B1354" s="32" t="s">
        <v>3120</v>
      </c>
      <c r="C1354" s="13" t="s">
        <v>15</v>
      </c>
      <c r="D1354" s="22" t="s">
        <v>15</v>
      </c>
      <c r="E1354" s="29"/>
      <c r="F1354" s="29"/>
      <c r="G1354" s="29"/>
      <c r="H1354" s="29"/>
    </row>
    <row r="1355" spans="1:8" ht="15.75" x14ac:dyDescent="0.25">
      <c r="A1355" s="34">
        <v>1360</v>
      </c>
      <c r="B1355" s="41" t="s">
        <v>3120</v>
      </c>
      <c r="C1355" s="42"/>
      <c r="D1355" s="43" t="s">
        <v>1698</v>
      </c>
      <c r="E1355" s="44"/>
      <c r="F1355" s="44"/>
      <c r="G1355" s="44"/>
      <c r="H1355" s="44"/>
    </row>
    <row r="1356" spans="1:8" x14ac:dyDescent="0.25">
      <c r="A1356" s="9">
        <v>1361</v>
      </c>
      <c r="B1356" s="32" t="s">
        <v>3120</v>
      </c>
      <c r="C1356" s="11"/>
      <c r="D1356" s="17" t="s">
        <v>1699</v>
      </c>
      <c r="E1356" s="27"/>
      <c r="F1356" s="27"/>
      <c r="G1356" s="27"/>
      <c r="H1356" s="27"/>
    </row>
    <row r="1357" spans="1:8" x14ac:dyDescent="0.25">
      <c r="A1357" s="9">
        <v>1362</v>
      </c>
      <c r="B1357" s="32" t="s">
        <v>3120</v>
      </c>
      <c r="C1357" s="13" t="s">
        <v>1700</v>
      </c>
      <c r="D1357" s="22" t="s">
        <v>3016</v>
      </c>
      <c r="E1357" s="29">
        <v>1</v>
      </c>
      <c r="F1357" s="29" t="s">
        <v>1701</v>
      </c>
      <c r="G1357" s="29"/>
      <c r="H1357" s="29">
        <f t="shared" ref="H1357:H1378" si="71">E1357*G1357</f>
        <v>0</v>
      </c>
    </row>
    <row r="1358" spans="1:8" x14ac:dyDescent="0.25">
      <c r="A1358" s="9">
        <v>1363</v>
      </c>
      <c r="B1358" s="32" t="s">
        <v>3120</v>
      </c>
      <c r="C1358" s="13" t="s">
        <v>1702</v>
      </c>
      <c r="D1358" s="22" t="s">
        <v>1703</v>
      </c>
      <c r="E1358" s="29">
        <f>(100)*(1)*(1)*(1)*(1 + (0))</f>
        <v>100</v>
      </c>
      <c r="F1358" s="29" t="s">
        <v>333</v>
      </c>
      <c r="G1358" s="29"/>
      <c r="H1358" s="29">
        <f t="shared" si="71"/>
        <v>0</v>
      </c>
    </row>
    <row r="1359" spans="1:8" x14ac:dyDescent="0.25">
      <c r="A1359" s="9">
        <v>1364</v>
      </c>
      <c r="B1359" s="32" t="s">
        <v>3120</v>
      </c>
      <c r="C1359" s="13" t="s">
        <v>1704</v>
      </c>
      <c r="D1359" s="22" t="s">
        <v>1705</v>
      </c>
      <c r="E1359" s="29">
        <f t="shared" ref="E1359:E1364" si="72">(20)*(1)*(1)*(1)*(1 + (0))</f>
        <v>20</v>
      </c>
      <c r="F1359" s="29" t="s">
        <v>399</v>
      </c>
      <c r="G1359" s="29"/>
      <c r="H1359" s="29">
        <f t="shared" si="71"/>
        <v>0</v>
      </c>
    </row>
    <row r="1360" spans="1:8" x14ac:dyDescent="0.25">
      <c r="A1360" s="9">
        <v>1365</v>
      </c>
      <c r="B1360" s="32" t="s">
        <v>3120</v>
      </c>
      <c r="C1360" s="13" t="s">
        <v>1706</v>
      </c>
      <c r="D1360" s="22" t="s">
        <v>1707</v>
      </c>
      <c r="E1360" s="29">
        <f t="shared" si="72"/>
        <v>20</v>
      </c>
      <c r="F1360" s="29" t="s">
        <v>399</v>
      </c>
      <c r="G1360" s="29"/>
      <c r="H1360" s="29">
        <f t="shared" si="71"/>
        <v>0</v>
      </c>
    </row>
    <row r="1361" spans="1:8" x14ac:dyDescent="0.25">
      <c r="A1361" s="9">
        <v>1366</v>
      </c>
      <c r="B1361" s="32" t="s">
        <v>3120</v>
      </c>
      <c r="C1361" s="13" t="s">
        <v>1708</v>
      </c>
      <c r="D1361" s="22" t="s">
        <v>1709</v>
      </c>
      <c r="E1361" s="29">
        <f t="shared" si="72"/>
        <v>20</v>
      </c>
      <c r="F1361" s="29" t="s">
        <v>399</v>
      </c>
      <c r="G1361" s="29"/>
      <c r="H1361" s="29">
        <f t="shared" si="71"/>
        <v>0</v>
      </c>
    </row>
    <row r="1362" spans="1:8" x14ac:dyDescent="0.25">
      <c r="A1362" s="9">
        <v>1367</v>
      </c>
      <c r="B1362" s="32" t="s">
        <v>3120</v>
      </c>
      <c r="C1362" s="13" t="s">
        <v>1710</v>
      </c>
      <c r="D1362" s="22" t="s">
        <v>1711</v>
      </c>
      <c r="E1362" s="29">
        <f t="shared" si="72"/>
        <v>20</v>
      </c>
      <c r="F1362" s="29" t="s">
        <v>399</v>
      </c>
      <c r="G1362" s="29"/>
      <c r="H1362" s="29">
        <f t="shared" si="71"/>
        <v>0</v>
      </c>
    </row>
    <row r="1363" spans="1:8" x14ac:dyDescent="0.25">
      <c r="A1363" s="9">
        <v>1368</v>
      </c>
      <c r="B1363" s="32" t="s">
        <v>3120</v>
      </c>
      <c r="C1363" s="13" t="s">
        <v>1712</v>
      </c>
      <c r="D1363" s="22" t="s">
        <v>1713</v>
      </c>
      <c r="E1363" s="29">
        <f t="shared" si="72"/>
        <v>20</v>
      </c>
      <c r="F1363" s="29" t="s">
        <v>399</v>
      </c>
      <c r="G1363" s="29"/>
      <c r="H1363" s="29">
        <f t="shared" si="71"/>
        <v>0</v>
      </c>
    </row>
    <row r="1364" spans="1:8" x14ac:dyDescent="0.25">
      <c r="A1364" s="9">
        <v>1369</v>
      </c>
      <c r="B1364" s="32" t="s">
        <v>3120</v>
      </c>
      <c r="C1364" s="13" t="s">
        <v>1714</v>
      </c>
      <c r="D1364" s="22" t="s">
        <v>1715</v>
      </c>
      <c r="E1364" s="29">
        <f t="shared" si="72"/>
        <v>20</v>
      </c>
      <c r="F1364" s="29" t="s">
        <v>399</v>
      </c>
      <c r="G1364" s="29"/>
      <c r="H1364" s="29">
        <f t="shared" si="71"/>
        <v>0</v>
      </c>
    </row>
    <row r="1365" spans="1:8" x14ac:dyDescent="0.25">
      <c r="A1365" s="9">
        <v>1370</v>
      </c>
      <c r="B1365" s="32" t="s">
        <v>3120</v>
      </c>
      <c r="C1365" s="13" t="s">
        <v>1716</v>
      </c>
      <c r="D1365" s="22" t="s">
        <v>1717</v>
      </c>
      <c r="E1365" s="29">
        <f>(100)*(1)*(1)*(1)*(1 + (0))</f>
        <v>100</v>
      </c>
      <c r="F1365" s="29" t="s">
        <v>333</v>
      </c>
      <c r="G1365" s="29"/>
      <c r="H1365" s="29">
        <f t="shared" si="71"/>
        <v>0</v>
      </c>
    </row>
    <row r="1366" spans="1:8" x14ac:dyDescent="0.25">
      <c r="A1366" s="9">
        <v>1371</v>
      </c>
      <c r="B1366" s="32" t="s">
        <v>3120</v>
      </c>
      <c r="C1366" s="13" t="s">
        <v>1718</v>
      </c>
      <c r="D1366" s="22" t="s">
        <v>1719</v>
      </c>
      <c r="E1366" s="29">
        <f t="shared" ref="E1366:E1371" si="73">(20)*(1)*(1)*(1)*(1 + (0))</f>
        <v>20</v>
      </c>
      <c r="F1366" s="29" t="s">
        <v>399</v>
      </c>
      <c r="G1366" s="29"/>
      <c r="H1366" s="29">
        <f t="shared" si="71"/>
        <v>0</v>
      </c>
    </row>
    <row r="1367" spans="1:8" x14ac:dyDescent="0.25">
      <c r="A1367" s="9">
        <v>1372</v>
      </c>
      <c r="B1367" s="32" t="s">
        <v>3120</v>
      </c>
      <c r="C1367" s="13" t="s">
        <v>1720</v>
      </c>
      <c r="D1367" s="22" t="s">
        <v>1721</v>
      </c>
      <c r="E1367" s="29">
        <f t="shared" si="73"/>
        <v>20</v>
      </c>
      <c r="F1367" s="29" t="s">
        <v>399</v>
      </c>
      <c r="G1367" s="29"/>
      <c r="H1367" s="29">
        <f t="shared" si="71"/>
        <v>0</v>
      </c>
    </row>
    <row r="1368" spans="1:8" x14ac:dyDescent="0.25">
      <c r="A1368" s="9">
        <v>1373</v>
      </c>
      <c r="B1368" s="32" t="s">
        <v>3120</v>
      </c>
      <c r="C1368" s="13" t="s">
        <v>1722</v>
      </c>
      <c r="D1368" s="22" t="s">
        <v>1723</v>
      </c>
      <c r="E1368" s="29">
        <f t="shared" si="73"/>
        <v>20</v>
      </c>
      <c r="F1368" s="29" t="s">
        <v>399</v>
      </c>
      <c r="G1368" s="29"/>
      <c r="H1368" s="29">
        <f t="shared" si="71"/>
        <v>0</v>
      </c>
    </row>
    <row r="1369" spans="1:8" x14ac:dyDescent="0.25">
      <c r="A1369" s="9">
        <v>1374</v>
      </c>
      <c r="B1369" s="32" t="s">
        <v>3120</v>
      </c>
      <c r="C1369" s="13" t="s">
        <v>1724</v>
      </c>
      <c r="D1369" s="22" t="s">
        <v>1725</v>
      </c>
      <c r="E1369" s="29">
        <f t="shared" si="73"/>
        <v>20</v>
      </c>
      <c r="F1369" s="29" t="s">
        <v>399</v>
      </c>
      <c r="G1369" s="29"/>
      <c r="H1369" s="29">
        <f t="shared" si="71"/>
        <v>0</v>
      </c>
    </row>
    <row r="1370" spans="1:8" x14ac:dyDescent="0.25">
      <c r="A1370" s="9">
        <v>1375</v>
      </c>
      <c r="B1370" s="32" t="s">
        <v>3120</v>
      </c>
      <c r="C1370" s="13" t="s">
        <v>1726</v>
      </c>
      <c r="D1370" s="22" t="s">
        <v>1727</v>
      </c>
      <c r="E1370" s="29">
        <f t="shared" si="73"/>
        <v>20</v>
      </c>
      <c r="F1370" s="29" t="s">
        <v>399</v>
      </c>
      <c r="G1370" s="29"/>
      <c r="H1370" s="29">
        <f t="shared" si="71"/>
        <v>0</v>
      </c>
    </row>
    <row r="1371" spans="1:8" x14ac:dyDescent="0.25">
      <c r="A1371" s="9">
        <v>1376</v>
      </c>
      <c r="B1371" s="32" t="s">
        <v>3120</v>
      </c>
      <c r="C1371" s="13" t="s">
        <v>1728</v>
      </c>
      <c r="D1371" s="22" t="s">
        <v>1729</v>
      </c>
      <c r="E1371" s="29">
        <f t="shared" si="73"/>
        <v>20</v>
      </c>
      <c r="F1371" s="29" t="s">
        <v>399</v>
      </c>
      <c r="G1371" s="29"/>
      <c r="H1371" s="29">
        <f t="shared" si="71"/>
        <v>0</v>
      </c>
    </row>
    <row r="1372" spans="1:8" x14ac:dyDescent="0.25">
      <c r="A1372" s="9">
        <v>1377</v>
      </c>
      <c r="B1372" s="32" t="s">
        <v>3120</v>
      </c>
      <c r="C1372" s="13" t="s">
        <v>1730</v>
      </c>
      <c r="D1372" s="22" t="s">
        <v>1731</v>
      </c>
      <c r="E1372" s="29">
        <f>(100)*(1)*(1)*(1)*(1 + (0))</f>
        <v>100</v>
      </c>
      <c r="F1372" s="29" t="s">
        <v>333</v>
      </c>
      <c r="G1372" s="29"/>
      <c r="H1372" s="29">
        <f t="shared" si="71"/>
        <v>0</v>
      </c>
    </row>
    <row r="1373" spans="1:8" x14ac:dyDescent="0.25">
      <c r="A1373" s="9">
        <v>1378</v>
      </c>
      <c r="B1373" s="32" t="s">
        <v>3120</v>
      </c>
      <c r="C1373" s="13" t="s">
        <v>1732</v>
      </c>
      <c r="D1373" s="22" t="s">
        <v>1733</v>
      </c>
      <c r="E1373" s="29">
        <f t="shared" ref="E1373:E1378" si="74">(20)*(1)*(1)*(1)*(1 + (0))</f>
        <v>20</v>
      </c>
      <c r="F1373" s="29" t="s">
        <v>399</v>
      </c>
      <c r="G1373" s="29"/>
      <c r="H1373" s="29">
        <f t="shared" si="71"/>
        <v>0</v>
      </c>
    </row>
    <row r="1374" spans="1:8" x14ac:dyDescent="0.25">
      <c r="A1374" s="9">
        <v>1379</v>
      </c>
      <c r="B1374" s="32" t="s">
        <v>3120</v>
      </c>
      <c r="C1374" s="13" t="s">
        <v>1734</v>
      </c>
      <c r="D1374" s="22" t="s">
        <v>1735</v>
      </c>
      <c r="E1374" s="29">
        <f t="shared" si="74"/>
        <v>20</v>
      </c>
      <c r="F1374" s="29" t="s">
        <v>399</v>
      </c>
      <c r="G1374" s="29"/>
      <c r="H1374" s="29">
        <f t="shared" si="71"/>
        <v>0</v>
      </c>
    </row>
    <row r="1375" spans="1:8" x14ac:dyDescent="0.25">
      <c r="A1375" s="9">
        <v>1380</v>
      </c>
      <c r="B1375" s="32" t="s">
        <v>3120</v>
      </c>
      <c r="C1375" s="13" t="s">
        <v>1736</v>
      </c>
      <c r="D1375" s="22" t="s">
        <v>1737</v>
      </c>
      <c r="E1375" s="29">
        <f t="shared" si="74"/>
        <v>20</v>
      </c>
      <c r="F1375" s="29" t="s">
        <v>399</v>
      </c>
      <c r="G1375" s="29"/>
      <c r="H1375" s="29">
        <f t="shared" si="71"/>
        <v>0</v>
      </c>
    </row>
    <row r="1376" spans="1:8" x14ac:dyDescent="0.25">
      <c r="A1376" s="9">
        <v>1381</v>
      </c>
      <c r="B1376" s="32" t="s">
        <v>3120</v>
      </c>
      <c r="C1376" s="13" t="s">
        <v>1738</v>
      </c>
      <c r="D1376" s="22" t="s">
        <v>1739</v>
      </c>
      <c r="E1376" s="29">
        <f t="shared" si="74"/>
        <v>20</v>
      </c>
      <c r="F1376" s="29" t="s">
        <v>399</v>
      </c>
      <c r="G1376" s="29"/>
      <c r="H1376" s="29">
        <f t="shared" si="71"/>
        <v>0</v>
      </c>
    </row>
    <row r="1377" spans="1:8" x14ac:dyDescent="0.25">
      <c r="A1377" s="9">
        <v>1382</v>
      </c>
      <c r="B1377" s="32" t="s">
        <v>3120</v>
      </c>
      <c r="C1377" s="13" t="s">
        <v>1740</v>
      </c>
      <c r="D1377" s="22" t="s">
        <v>1741</v>
      </c>
      <c r="E1377" s="29">
        <f t="shared" si="74"/>
        <v>20</v>
      </c>
      <c r="F1377" s="29" t="s">
        <v>399</v>
      </c>
      <c r="G1377" s="29"/>
      <c r="H1377" s="29">
        <f t="shared" si="71"/>
        <v>0</v>
      </c>
    </row>
    <row r="1378" spans="1:8" x14ac:dyDescent="0.25">
      <c r="A1378" s="9">
        <v>1383</v>
      </c>
      <c r="B1378" s="32" t="s">
        <v>3120</v>
      </c>
      <c r="C1378" s="13" t="s">
        <v>1742</v>
      </c>
      <c r="D1378" s="22" t="s">
        <v>1743</v>
      </c>
      <c r="E1378" s="29">
        <f t="shared" si="74"/>
        <v>20</v>
      </c>
      <c r="F1378" s="29" t="s">
        <v>399</v>
      </c>
      <c r="G1378" s="29"/>
      <c r="H1378" s="29">
        <f t="shared" si="71"/>
        <v>0</v>
      </c>
    </row>
    <row r="1379" spans="1:8" x14ac:dyDescent="0.25">
      <c r="A1379" s="9">
        <v>1384</v>
      </c>
      <c r="B1379" s="32" t="s">
        <v>3120</v>
      </c>
      <c r="C1379" s="13"/>
      <c r="D1379" s="22"/>
      <c r="E1379" s="29"/>
      <c r="F1379" s="29"/>
      <c r="G1379" s="29"/>
      <c r="H1379" s="29"/>
    </row>
    <row r="1380" spans="1:8" x14ac:dyDescent="0.25">
      <c r="A1380" s="9">
        <v>1385</v>
      </c>
      <c r="B1380" s="32" t="s">
        <v>3120</v>
      </c>
      <c r="C1380" s="12"/>
      <c r="D1380" s="18" t="s">
        <v>1744</v>
      </c>
      <c r="E1380" s="28"/>
      <c r="F1380" s="28"/>
      <c r="G1380" s="28"/>
      <c r="H1380" s="28"/>
    </row>
    <row r="1381" spans="1:8" ht="22.5" customHeight="1" x14ac:dyDescent="0.25">
      <c r="A1381" s="34">
        <v>1386</v>
      </c>
      <c r="B1381" s="48" t="s">
        <v>3120</v>
      </c>
      <c r="C1381" s="42"/>
      <c r="D1381" s="43" t="s">
        <v>1745</v>
      </c>
      <c r="E1381" s="44"/>
      <c r="F1381" s="44"/>
      <c r="G1381" s="44"/>
      <c r="H1381" s="44"/>
    </row>
    <row r="1382" spans="1:8" x14ac:dyDescent="0.25">
      <c r="A1382" s="9">
        <v>1387</v>
      </c>
      <c r="B1382" s="32" t="s">
        <v>3120</v>
      </c>
      <c r="C1382" s="13" t="s">
        <v>1746</v>
      </c>
      <c r="D1382" s="21" t="s">
        <v>1747</v>
      </c>
      <c r="E1382" s="29"/>
      <c r="F1382" s="29" t="s">
        <v>1701</v>
      </c>
      <c r="G1382" s="29"/>
      <c r="H1382" s="29">
        <f t="shared" ref="H1382:H1403" si="75">E1382*G1382</f>
        <v>0</v>
      </c>
    </row>
    <row r="1383" spans="1:8" ht="30" x14ac:dyDescent="0.25">
      <c r="A1383" s="9">
        <v>1388</v>
      </c>
      <c r="B1383" s="32" t="s">
        <v>3120</v>
      </c>
      <c r="C1383" s="13" t="s">
        <v>1748</v>
      </c>
      <c r="D1383" s="21" t="s">
        <v>1749</v>
      </c>
      <c r="E1383" s="29">
        <f>(50)*(1)*(1)*(1)*(1 + (0))</f>
        <v>50</v>
      </c>
      <c r="F1383" s="29" t="s">
        <v>399</v>
      </c>
      <c r="G1383" s="29"/>
      <c r="H1383" s="29">
        <f t="shared" si="75"/>
        <v>0</v>
      </c>
    </row>
    <row r="1384" spans="1:8" ht="45" x14ac:dyDescent="0.25">
      <c r="A1384" s="9">
        <v>1389</v>
      </c>
      <c r="B1384" s="32" t="s">
        <v>3120</v>
      </c>
      <c r="C1384" s="13" t="s">
        <v>1750</v>
      </c>
      <c r="D1384" s="21" t="s">
        <v>3017</v>
      </c>
      <c r="E1384" s="29">
        <f>(50)*(1)*(1)*(1)*(1 + (0))</f>
        <v>50</v>
      </c>
      <c r="F1384" s="29" t="s">
        <v>399</v>
      </c>
      <c r="G1384" s="29"/>
      <c r="H1384" s="29">
        <f t="shared" si="75"/>
        <v>0</v>
      </c>
    </row>
    <row r="1385" spans="1:8" x14ac:dyDescent="0.25">
      <c r="A1385" s="9">
        <v>1390</v>
      </c>
      <c r="B1385" s="32" t="s">
        <v>3120</v>
      </c>
      <c r="C1385" s="13" t="s">
        <v>1751</v>
      </c>
      <c r="D1385" s="21" t="s">
        <v>3092</v>
      </c>
      <c r="E1385" s="29">
        <f>(50)*(1)*(1)*(1)*(1 + (0))</f>
        <v>50</v>
      </c>
      <c r="F1385" s="29" t="s">
        <v>399</v>
      </c>
      <c r="G1385" s="29"/>
      <c r="H1385" s="29">
        <f t="shared" si="75"/>
        <v>0</v>
      </c>
    </row>
    <row r="1386" spans="1:8" x14ac:dyDescent="0.25">
      <c r="A1386" s="9">
        <v>1391</v>
      </c>
      <c r="B1386" s="32" t="s">
        <v>3120</v>
      </c>
      <c r="C1386" s="13" t="s">
        <v>1752</v>
      </c>
      <c r="D1386" s="21" t="s">
        <v>3018</v>
      </c>
      <c r="E1386" s="29">
        <f>(50)*(1)*(1)*(1)*(1 + (0))</f>
        <v>50</v>
      </c>
      <c r="F1386" s="29" t="s">
        <v>399</v>
      </c>
      <c r="G1386" s="29"/>
      <c r="H1386" s="29">
        <f t="shared" si="75"/>
        <v>0</v>
      </c>
    </row>
    <row r="1387" spans="1:8" ht="45" x14ac:dyDescent="0.25">
      <c r="A1387" s="9">
        <v>1392</v>
      </c>
      <c r="B1387" s="32" t="s">
        <v>3120</v>
      </c>
      <c r="C1387" s="13" t="s">
        <v>1753</v>
      </c>
      <c r="D1387" s="21" t="s">
        <v>1754</v>
      </c>
      <c r="E1387" s="29">
        <f>(50)*(1)*(1)*(1)*(1 + (0))</f>
        <v>50</v>
      </c>
      <c r="F1387" s="29" t="s">
        <v>399</v>
      </c>
      <c r="G1387" s="29"/>
      <c r="H1387" s="29">
        <f t="shared" si="75"/>
        <v>0</v>
      </c>
    </row>
    <row r="1388" spans="1:8" x14ac:dyDescent="0.25">
      <c r="A1388" s="9">
        <v>1393</v>
      </c>
      <c r="B1388" s="32" t="s">
        <v>3120</v>
      </c>
      <c r="C1388" s="13" t="s">
        <v>1755</v>
      </c>
      <c r="D1388" s="21" t="s">
        <v>3019</v>
      </c>
      <c r="E1388" s="29">
        <f>(5)*(1)*(1)*(1)*(1 + (0))</f>
        <v>5</v>
      </c>
      <c r="F1388" s="29" t="s">
        <v>399</v>
      </c>
      <c r="G1388" s="29"/>
      <c r="H1388" s="29">
        <f t="shared" si="75"/>
        <v>0</v>
      </c>
    </row>
    <row r="1389" spans="1:8" ht="30" x14ac:dyDescent="0.25">
      <c r="A1389" s="9">
        <v>1394</v>
      </c>
      <c r="B1389" s="32" t="s">
        <v>3120</v>
      </c>
      <c r="C1389" s="13" t="s">
        <v>1756</v>
      </c>
      <c r="D1389" s="21" t="s">
        <v>3020</v>
      </c>
      <c r="E1389" s="29">
        <f>(5)*(1)*(1)*(1)*(1 + (0))</f>
        <v>5</v>
      </c>
      <c r="F1389" s="29" t="s">
        <v>399</v>
      </c>
      <c r="G1389" s="29"/>
      <c r="H1389" s="29">
        <f t="shared" si="75"/>
        <v>0</v>
      </c>
    </row>
    <row r="1390" spans="1:8" ht="30" x14ac:dyDescent="0.25">
      <c r="A1390" s="9">
        <v>1395</v>
      </c>
      <c r="B1390" s="32" t="s">
        <v>3120</v>
      </c>
      <c r="C1390" s="13" t="s">
        <v>1757</v>
      </c>
      <c r="D1390" s="21" t="s">
        <v>3021</v>
      </c>
      <c r="E1390" s="29">
        <f>(5)*(1)*(1)*(1)*(1 + (0))</f>
        <v>5</v>
      </c>
      <c r="F1390" s="29" t="s">
        <v>399</v>
      </c>
      <c r="G1390" s="29"/>
      <c r="H1390" s="29">
        <f t="shared" si="75"/>
        <v>0</v>
      </c>
    </row>
    <row r="1391" spans="1:8" ht="30" x14ac:dyDescent="0.25">
      <c r="A1391" s="9">
        <v>1396</v>
      </c>
      <c r="B1391" s="32" t="s">
        <v>3120</v>
      </c>
      <c r="C1391" s="13" t="s">
        <v>1758</v>
      </c>
      <c r="D1391" s="21" t="s">
        <v>3022</v>
      </c>
      <c r="E1391" s="29">
        <f>(5)*(1)*(1)*(1)*(1 + (0))</f>
        <v>5</v>
      </c>
      <c r="F1391" s="29" t="s">
        <v>399</v>
      </c>
      <c r="G1391" s="29"/>
      <c r="H1391" s="29">
        <f t="shared" si="75"/>
        <v>0</v>
      </c>
    </row>
    <row r="1392" spans="1:8" ht="30" x14ac:dyDescent="0.25">
      <c r="A1392" s="9">
        <v>1397</v>
      </c>
      <c r="B1392" s="32" t="s">
        <v>3120</v>
      </c>
      <c r="C1392" s="13" t="s">
        <v>1759</v>
      </c>
      <c r="D1392" s="21" t="s">
        <v>1760</v>
      </c>
      <c r="E1392" s="29">
        <f t="shared" ref="E1392:E1401" si="76">(50)*(1)*(1)*(1)*(1 + (0))</f>
        <v>50</v>
      </c>
      <c r="F1392" s="29" t="s">
        <v>399</v>
      </c>
      <c r="G1392" s="29"/>
      <c r="H1392" s="29">
        <f t="shared" si="75"/>
        <v>0</v>
      </c>
    </row>
    <row r="1393" spans="1:8" ht="60" x14ac:dyDescent="0.25">
      <c r="A1393" s="9">
        <v>1398</v>
      </c>
      <c r="B1393" s="32" t="s">
        <v>3120</v>
      </c>
      <c r="C1393" s="13" t="s">
        <v>1761</v>
      </c>
      <c r="D1393" s="21" t="s">
        <v>1762</v>
      </c>
      <c r="E1393" s="29">
        <f t="shared" si="76"/>
        <v>50</v>
      </c>
      <c r="F1393" s="29" t="s">
        <v>399</v>
      </c>
      <c r="G1393" s="29"/>
      <c r="H1393" s="29">
        <f t="shared" si="75"/>
        <v>0</v>
      </c>
    </row>
    <row r="1394" spans="1:8" x14ac:dyDescent="0.25">
      <c r="A1394" s="9">
        <v>1399</v>
      </c>
      <c r="B1394" s="32" t="s">
        <v>3120</v>
      </c>
      <c r="C1394" s="13" t="s">
        <v>1763</v>
      </c>
      <c r="D1394" s="21" t="s">
        <v>3023</v>
      </c>
      <c r="E1394" s="29">
        <f t="shared" si="76"/>
        <v>50</v>
      </c>
      <c r="F1394" s="29" t="s">
        <v>399</v>
      </c>
      <c r="G1394" s="29"/>
      <c r="H1394" s="29">
        <f t="shared" si="75"/>
        <v>0</v>
      </c>
    </row>
    <row r="1395" spans="1:8" x14ac:dyDescent="0.25">
      <c r="A1395" s="9">
        <v>1400</v>
      </c>
      <c r="B1395" s="32" t="s">
        <v>3120</v>
      </c>
      <c r="C1395" s="13" t="s">
        <v>1764</v>
      </c>
      <c r="D1395" s="21" t="s">
        <v>3024</v>
      </c>
      <c r="E1395" s="29">
        <f t="shared" si="76"/>
        <v>50</v>
      </c>
      <c r="F1395" s="29" t="s">
        <v>399</v>
      </c>
      <c r="G1395" s="29"/>
      <c r="H1395" s="29">
        <f t="shared" si="75"/>
        <v>0</v>
      </c>
    </row>
    <row r="1396" spans="1:8" x14ac:dyDescent="0.25">
      <c r="A1396" s="9">
        <v>1401</v>
      </c>
      <c r="B1396" s="32" t="s">
        <v>3120</v>
      </c>
      <c r="C1396" s="13" t="s">
        <v>1765</v>
      </c>
      <c r="D1396" s="21" t="s">
        <v>3025</v>
      </c>
      <c r="E1396" s="29">
        <f t="shared" si="76"/>
        <v>50</v>
      </c>
      <c r="F1396" s="29" t="s">
        <v>399</v>
      </c>
      <c r="G1396" s="29"/>
      <c r="H1396" s="29">
        <f t="shared" si="75"/>
        <v>0</v>
      </c>
    </row>
    <row r="1397" spans="1:8" x14ac:dyDescent="0.25">
      <c r="A1397" s="9">
        <v>1402</v>
      </c>
      <c r="B1397" s="32" t="s">
        <v>3120</v>
      </c>
      <c r="C1397" s="13" t="s">
        <v>1766</v>
      </c>
      <c r="D1397" s="21" t="s">
        <v>3026</v>
      </c>
      <c r="E1397" s="29">
        <f t="shared" si="76"/>
        <v>50</v>
      </c>
      <c r="F1397" s="29" t="s">
        <v>399</v>
      </c>
      <c r="G1397" s="29"/>
      <c r="H1397" s="29">
        <f t="shared" si="75"/>
        <v>0</v>
      </c>
    </row>
    <row r="1398" spans="1:8" x14ac:dyDescent="0.25">
      <c r="A1398" s="9">
        <v>1403</v>
      </c>
      <c r="B1398" s="32" t="s">
        <v>3120</v>
      </c>
      <c r="C1398" s="13" t="s">
        <v>1767</v>
      </c>
      <c r="D1398" s="21" t="s">
        <v>3027</v>
      </c>
      <c r="E1398" s="29">
        <f t="shared" si="76"/>
        <v>50</v>
      </c>
      <c r="F1398" s="29" t="s">
        <v>399</v>
      </c>
      <c r="G1398" s="29"/>
      <c r="H1398" s="29">
        <f t="shared" si="75"/>
        <v>0</v>
      </c>
    </row>
    <row r="1399" spans="1:8" x14ac:dyDescent="0.25">
      <c r="A1399" s="9">
        <v>1404</v>
      </c>
      <c r="B1399" s="32" t="s">
        <v>3120</v>
      </c>
      <c r="C1399" s="13" t="s">
        <v>1768</v>
      </c>
      <c r="D1399" s="21" t="s">
        <v>3028</v>
      </c>
      <c r="E1399" s="29">
        <f t="shared" si="76"/>
        <v>50</v>
      </c>
      <c r="F1399" s="29" t="s">
        <v>399</v>
      </c>
      <c r="G1399" s="29"/>
      <c r="H1399" s="29">
        <f t="shared" si="75"/>
        <v>0</v>
      </c>
    </row>
    <row r="1400" spans="1:8" x14ac:dyDescent="0.25">
      <c r="A1400" s="9">
        <v>1405</v>
      </c>
      <c r="B1400" s="32" t="s">
        <v>3120</v>
      </c>
      <c r="C1400" s="13" t="s">
        <v>1769</v>
      </c>
      <c r="D1400" s="21" t="s">
        <v>3012</v>
      </c>
      <c r="E1400" s="29">
        <f t="shared" si="76"/>
        <v>50</v>
      </c>
      <c r="F1400" s="29" t="s">
        <v>399</v>
      </c>
      <c r="G1400" s="29"/>
      <c r="H1400" s="29">
        <f t="shared" si="75"/>
        <v>0</v>
      </c>
    </row>
    <row r="1401" spans="1:8" ht="30" x14ac:dyDescent="0.25">
      <c r="A1401" s="9">
        <v>1406</v>
      </c>
      <c r="B1401" s="32" t="s">
        <v>3120</v>
      </c>
      <c r="C1401" s="13" t="s">
        <v>1770</v>
      </c>
      <c r="D1401" s="21" t="s">
        <v>3013</v>
      </c>
      <c r="E1401" s="29">
        <f t="shared" si="76"/>
        <v>50</v>
      </c>
      <c r="F1401" s="29" t="s">
        <v>399</v>
      </c>
      <c r="G1401" s="29"/>
      <c r="H1401" s="29">
        <f t="shared" si="75"/>
        <v>0</v>
      </c>
    </row>
    <row r="1402" spans="1:8" ht="30" x14ac:dyDescent="0.25">
      <c r="A1402" s="9">
        <v>1407</v>
      </c>
      <c r="B1402" s="32" t="s">
        <v>3120</v>
      </c>
      <c r="C1402" s="13" t="s">
        <v>1771</v>
      </c>
      <c r="D1402" s="21" t="s">
        <v>3029</v>
      </c>
      <c r="E1402" s="29">
        <f>(20)*(1)*(1)*(1)*(1 + (0))</f>
        <v>20</v>
      </c>
      <c r="F1402" s="29" t="s">
        <v>399</v>
      </c>
      <c r="G1402" s="29"/>
      <c r="H1402" s="29">
        <f t="shared" si="75"/>
        <v>0</v>
      </c>
    </row>
    <row r="1403" spans="1:8" ht="30" x14ac:dyDescent="0.25">
      <c r="A1403" s="9">
        <v>1408</v>
      </c>
      <c r="B1403" s="32" t="s">
        <v>3120</v>
      </c>
      <c r="C1403" s="13" t="s">
        <v>1772</v>
      </c>
      <c r="D1403" s="21" t="s">
        <v>3030</v>
      </c>
      <c r="E1403" s="29">
        <f>(20)*(1)*(1)*(1)*(1 + (0))</f>
        <v>20</v>
      </c>
      <c r="F1403" s="29" t="s">
        <v>399</v>
      </c>
      <c r="G1403" s="29"/>
      <c r="H1403" s="29">
        <f t="shared" si="75"/>
        <v>0</v>
      </c>
    </row>
    <row r="1404" spans="1:8" x14ac:dyDescent="0.25">
      <c r="A1404" s="9">
        <v>1409</v>
      </c>
      <c r="B1404" s="32" t="s">
        <v>3120</v>
      </c>
      <c r="C1404" s="13" t="s">
        <v>15</v>
      </c>
      <c r="D1404" s="21" t="s">
        <v>15</v>
      </c>
      <c r="E1404" s="29"/>
      <c r="F1404" s="29"/>
      <c r="G1404" s="29"/>
      <c r="H1404" s="29"/>
    </row>
    <row r="1405" spans="1:8" x14ac:dyDescent="0.25">
      <c r="A1405" s="9">
        <v>1410</v>
      </c>
      <c r="B1405" s="32" t="s">
        <v>3120</v>
      </c>
      <c r="C1405" s="11"/>
      <c r="D1405" s="17" t="s">
        <v>1773</v>
      </c>
      <c r="E1405" s="27"/>
      <c r="F1405" s="27"/>
      <c r="G1405" s="27"/>
      <c r="H1405" s="27"/>
    </row>
    <row r="1406" spans="1:8" x14ac:dyDescent="0.25">
      <c r="A1406" s="9">
        <v>1411</v>
      </c>
      <c r="B1406" s="32" t="s">
        <v>3120</v>
      </c>
      <c r="C1406" s="13" t="s">
        <v>15</v>
      </c>
      <c r="D1406" s="22" t="s">
        <v>15</v>
      </c>
      <c r="E1406" s="29"/>
      <c r="F1406" s="29"/>
      <c r="G1406" s="29"/>
      <c r="H1406" s="29"/>
    </row>
    <row r="1407" spans="1:8" ht="15.75" x14ac:dyDescent="0.25">
      <c r="A1407" s="34">
        <v>1412</v>
      </c>
      <c r="B1407" s="41" t="s">
        <v>3120</v>
      </c>
      <c r="C1407" s="42"/>
      <c r="D1407" s="43" t="s">
        <v>1774</v>
      </c>
      <c r="E1407" s="44"/>
      <c r="F1407" s="44"/>
      <c r="G1407" s="44"/>
      <c r="H1407" s="44"/>
    </row>
    <row r="1408" spans="1:8" x14ac:dyDescent="0.25">
      <c r="A1408" s="9">
        <v>1413</v>
      </c>
      <c r="B1408" s="32" t="s">
        <v>3120</v>
      </c>
      <c r="C1408" s="11"/>
      <c r="D1408" s="17" t="s">
        <v>1775</v>
      </c>
      <c r="E1408" s="27"/>
      <c r="F1408" s="27"/>
      <c r="G1408" s="27"/>
      <c r="H1408" s="27"/>
    </row>
    <row r="1409" spans="1:8" x14ac:dyDescent="0.25">
      <c r="A1409" s="9">
        <v>1414</v>
      </c>
      <c r="B1409" s="32" t="s">
        <v>3120</v>
      </c>
      <c r="C1409" s="13" t="s">
        <v>1776</v>
      </c>
      <c r="D1409" s="22" t="s">
        <v>1777</v>
      </c>
      <c r="E1409" s="29">
        <f t="shared" ref="E1409:E1415" si="77">(10)*(1)*(1)*(1)*(1 + (0))</f>
        <v>10</v>
      </c>
      <c r="F1409" s="29" t="s">
        <v>399</v>
      </c>
      <c r="G1409" s="29"/>
      <c r="H1409" s="29">
        <f t="shared" ref="H1409:H1415" si="78">E1409*G1409</f>
        <v>0</v>
      </c>
    </row>
    <row r="1410" spans="1:8" x14ac:dyDescent="0.25">
      <c r="A1410" s="9">
        <v>1415</v>
      </c>
      <c r="B1410" s="32" t="s">
        <v>3120</v>
      </c>
      <c r="C1410" s="13" t="s">
        <v>1778</v>
      </c>
      <c r="D1410" s="22" t="s">
        <v>3031</v>
      </c>
      <c r="E1410" s="29">
        <f t="shared" si="77"/>
        <v>10</v>
      </c>
      <c r="F1410" s="29" t="s">
        <v>399</v>
      </c>
      <c r="G1410" s="29"/>
      <c r="H1410" s="29">
        <f t="shared" si="78"/>
        <v>0</v>
      </c>
    </row>
    <row r="1411" spans="1:8" x14ac:dyDescent="0.25">
      <c r="A1411" s="9">
        <v>1416</v>
      </c>
      <c r="B1411" s="32" t="s">
        <v>3120</v>
      </c>
      <c r="C1411" s="13" t="s">
        <v>1779</v>
      </c>
      <c r="D1411" s="22" t="s">
        <v>1780</v>
      </c>
      <c r="E1411" s="29">
        <f t="shared" si="77"/>
        <v>10</v>
      </c>
      <c r="F1411" s="29" t="s">
        <v>399</v>
      </c>
      <c r="G1411" s="29"/>
      <c r="H1411" s="29">
        <f t="shared" si="78"/>
        <v>0</v>
      </c>
    </row>
    <row r="1412" spans="1:8" x14ac:dyDescent="0.25">
      <c r="A1412" s="9">
        <v>1417</v>
      </c>
      <c r="B1412" s="32" t="s">
        <v>3120</v>
      </c>
      <c r="C1412" s="13" t="s">
        <v>1781</v>
      </c>
      <c r="D1412" s="22" t="s">
        <v>1782</v>
      </c>
      <c r="E1412" s="29">
        <f t="shared" si="77"/>
        <v>10</v>
      </c>
      <c r="F1412" s="29" t="s">
        <v>399</v>
      </c>
      <c r="G1412" s="29"/>
      <c r="H1412" s="29">
        <f t="shared" si="78"/>
        <v>0</v>
      </c>
    </row>
    <row r="1413" spans="1:8" x14ac:dyDescent="0.25">
      <c r="A1413" s="9">
        <v>1418</v>
      </c>
      <c r="B1413" s="32" t="s">
        <v>3120</v>
      </c>
      <c r="C1413" s="13" t="s">
        <v>1783</v>
      </c>
      <c r="D1413" s="22" t="s">
        <v>1784</v>
      </c>
      <c r="E1413" s="29">
        <f t="shared" si="77"/>
        <v>10</v>
      </c>
      <c r="F1413" s="29" t="s">
        <v>399</v>
      </c>
      <c r="G1413" s="29"/>
      <c r="H1413" s="29">
        <f t="shared" si="78"/>
        <v>0</v>
      </c>
    </row>
    <row r="1414" spans="1:8" x14ac:dyDescent="0.25">
      <c r="A1414" s="9">
        <v>1419</v>
      </c>
      <c r="B1414" s="32" t="s">
        <v>3120</v>
      </c>
      <c r="C1414" s="13" t="s">
        <v>1785</v>
      </c>
      <c r="D1414" s="22" t="s">
        <v>1786</v>
      </c>
      <c r="E1414" s="29">
        <f t="shared" si="77"/>
        <v>10</v>
      </c>
      <c r="F1414" s="29" t="s">
        <v>399</v>
      </c>
      <c r="G1414" s="29"/>
      <c r="H1414" s="29">
        <f t="shared" si="78"/>
        <v>0</v>
      </c>
    </row>
    <row r="1415" spans="1:8" x14ac:dyDescent="0.25">
      <c r="A1415" s="9">
        <v>1420</v>
      </c>
      <c r="B1415" s="32" t="s">
        <v>3120</v>
      </c>
      <c r="C1415" s="13" t="s">
        <v>1787</v>
      </c>
      <c r="D1415" s="22" t="s">
        <v>1788</v>
      </c>
      <c r="E1415" s="29">
        <f t="shared" si="77"/>
        <v>10</v>
      </c>
      <c r="F1415" s="29" t="s">
        <v>399</v>
      </c>
      <c r="G1415" s="29"/>
      <c r="H1415" s="29">
        <f t="shared" si="78"/>
        <v>0</v>
      </c>
    </row>
    <row r="1416" spans="1:8" x14ac:dyDescent="0.25">
      <c r="A1416" s="9">
        <v>1421</v>
      </c>
      <c r="B1416" s="32" t="s">
        <v>3120</v>
      </c>
      <c r="C1416" s="13" t="s">
        <v>15</v>
      </c>
      <c r="D1416" s="22" t="s">
        <v>15</v>
      </c>
      <c r="E1416" s="29"/>
      <c r="F1416" s="29"/>
      <c r="G1416" s="29"/>
      <c r="H1416" s="29"/>
    </row>
    <row r="1417" spans="1:8" x14ac:dyDescent="0.25">
      <c r="A1417" s="9">
        <v>1422</v>
      </c>
      <c r="B1417" s="32" t="s">
        <v>3120</v>
      </c>
      <c r="C1417" s="11"/>
      <c r="D1417" s="17" t="s">
        <v>1789</v>
      </c>
      <c r="E1417" s="27"/>
      <c r="F1417" s="27"/>
      <c r="G1417" s="27"/>
      <c r="H1417" s="27"/>
    </row>
    <row r="1418" spans="1:8" x14ac:dyDescent="0.25">
      <c r="A1418" s="9">
        <v>1423</v>
      </c>
      <c r="B1418" s="32" t="s">
        <v>3120</v>
      </c>
      <c r="C1418" s="13" t="s">
        <v>1790</v>
      </c>
      <c r="D1418" s="22" t="s">
        <v>1791</v>
      </c>
      <c r="E1418" s="29">
        <f>(10)*(1)*(1)*(1)*(1 + (0))</f>
        <v>10</v>
      </c>
      <c r="F1418" s="29" t="s">
        <v>399</v>
      </c>
      <c r="G1418" s="29"/>
      <c r="H1418" s="29">
        <f>E1418*G1418</f>
        <v>0</v>
      </c>
    </row>
    <row r="1419" spans="1:8" x14ac:dyDescent="0.25">
      <c r="A1419" s="9">
        <v>1424</v>
      </c>
      <c r="B1419" s="32" t="s">
        <v>3120</v>
      </c>
      <c r="C1419" s="13" t="s">
        <v>15</v>
      </c>
      <c r="D1419" s="22" t="s">
        <v>15</v>
      </c>
      <c r="E1419" s="29"/>
      <c r="F1419" s="29"/>
      <c r="G1419" s="29"/>
      <c r="H1419" s="29"/>
    </row>
    <row r="1420" spans="1:8" x14ac:dyDescent="0.25">
      <c r="A1420" s="9">
        <v>1425</v>
      </c>
      <c r="B1420" s="32" t="s">
        <v>3120</v>
      </c>
      <c r="C1420" s="11"/>
      <c r="D1420" s="17" t="s">
        <v>1792</v>
      </c>
      <c r="E1420" s="27"/>
      <c r="F1420" s="27"/>
      <c r="G1420" s="27"/>
      <c r="H1420" s="27"/>
    </row>
    <row r="1421" spans="1:8" ht="31.5" x14ac:dyDescent="0.25">
      <c r="A1421" s="34">
        <v>1426</v>
      </c>
      <c r="B1421" s="41" t="s">
        <v>3120</v>
      </c>
      <c r="C1421" s="42"/>
      <c r="D1421" s="43" t="s">
        <v>1793</v>
      </c>
      <c r="E1421" s="44"/>
      <c r="F1421" s="44"/>
      <c r="G1421" s="44"/>
      <c r="H1421" s="44"/>
    </row>
    <row r="1422" spans="1:8" ht="30" x14ac:dyDescent="0.25">
      <c r="A1422" s="9">
        <v>1427</v>
      </c>
      <c r="B1422" s="32" t="s">
        <v>3120</v>
      </c>
      <c r="C1422" s="11"/>
      <c r="D1422" s="17" t="s">
        <v>1794</v>
      </c>
      <c r="E1422" s="27"/>
      <c r="F1422" s="27"/>
      <c r="G1422" s="27"/>
      <c r="H1422" s="27"/>
    </row>
    <row r="1423" spans="1:8" x14ac:dyDescent="0.25">
      <c r="A1423" s="9">
        <v>1428</v>
      </c>
      <c r="B1423" s="32" t="s">
        <v>3120</v>
      </c>
      <c r="C1423" s="13" t="s">
        <v>1795</v>
      </c>
      <c r="D1423" s="22" t="s">
        <v>1796</v>
      </c>
      <c r="E1423" s="29">
        <f t="shared" ref="E1423:E1430" si="79">(20)*(1)*(1)*(1)*(1 + (0))</f>
        <v>20</v>
      </c>
      <c r="F1423" s="29" t="s">
        <v>399</v>
      </c>
      <c r="G1423" s="29"/>
      <c r="H1423" s="29">
        <f t="shared" ref="H1423:H1452" si="80">E1423*G1423</f>
        <v>0</v>
      </c>
    </row>
    <row r="1424" spans="1:8" x14ac:dyDescent="0.25">
      <c r="A1424" s="9">
        <v>1429</v>
      </c>
      <c r="B1424" s="32" t="s">
        <v>3120</v>
      </c>
      <c r="C1424" s="13" t="s">
        <v>1797</v>
      </c>
      <c r="D1424" s="22" t="s">
        <v>1798</v>
      </c>
      <c r="E1424" s="29">
        <f t="shared" si="79"/>
        <v>20</v>
      </c>
      <c r="F1424" s="29" t="s">
        <v>399</v>
      </c>
      <c r="G1424" s="29"/>
      <c r="H1424" s="29">
        <f t="shared" si="80"/>
        <v>0</v>
      </c>
    </row>
    <row r="1425" spans="1:8" x14ac:dyDescent="0.25">
      <c r="A1425" s="9">
        <v>1430</v>
      </c>
      <c r="B1425" s="32" t="s">
        <v>3120</v>
      </c>
      <c r="C1425" s="13" t="s">
        <v>1799</v>
      </c>
      <c r="D1425" s="22" t="s">
        <v>1800</v>
      </c>
      <c r="E1425" s="29">
        <f t="shared" si="79"/>
        <v>20</v>
      </c>
      <c r="F1425" s="29" t="s">
        <v>399</v>
      </c>
      <c r="G1425" s="29"/>
      <c r="H1425" s="29">
        <f t="shared" si="80"/>
        <v>0</v>
      </c>
    </row>
    <row r="1426" spans="1:8" x14ac:dyDescent="0.25">
      <c r="A1426" s="9">
        <v>1431</v>
      </c>
      <c r="B1426" s="32" t="s">
        <v>3120</v>
      </c>
      <c r="C1426" s="13" t="s">
        <v>1801</v>
      </c>
      <c r="D1426" s="22" t="s">
        <v>1802</v>
      </c>
      <c r="E1426" s="29">
        <f t="shared" si="79"/>
        <v>20</v>
      </c>
      <c r="F1426" s="29" t="s">
        <v>399</v>
      </c>
      <c r="G1426" s="29"/>
      <c r="H1426" s="29">
        <f t="shared" si="80"/>
        <v>0</v>
      </c>
    </row>
    <row r="1427" spans="1:8" x14ac:dyDescent="0.25">
      <c r="A1427" s="9">
        <v>1432</v>
      </c>
      <c r="B1427" s="32" t="s">
        <v>3120</v>
      </c>
      <c r="C1427" s="13" t="s">
        <v>1803</v>
      </c>
      <c r="D1427" s="22" t="s">
        <v>1804</v>
      </c>
      <c r="E1427" s="29">
        <f t="shared" si="79"/>
        <v>20</v>
      </c>
      <c r="F1427" s="29" t="s">
        <v>399</v>
      </c>
      <c r="G1427" s="29"/>
      <c r="H1427" s="29">
        <f t="shared" si="80"/>
        <v>0</v>
      </c>
    </row>
    <row r="1428" spans="1:8" x14ac:dyDescent="0.25">
      <c r="A1428" s="9">
        <v>1433</v>
      </c>
      <c r="B1428" s="32" t="s">
        <v>3120</v>
      </c>
      <c r="C1428" s="13" t="s">
        <v>1805</v>
      </c>
      <c r="D1428" s="22" t="s">
        <v>1806</v>
      </c>
      <c r="E1428" s="29">
        <f t="shared" si="79"/>
        <v>20</v>
      </c>
      <c r="F1428" s="29" t="s">
        <v>399</v>
      </c>
      <c r="G1428" s="29"/>
      <c r="H1428" s="29">
        <f t="shared" si="80"/>
        <v>0</v>
      </c>
    </row>
    <row r="1429" spans="1:8" x14ac:dyDescent="0.25">
      <c r="A1429" s="9">
        <v>1434</v>
      </c>
      <c r="B1429" s="32" t="s">
        <v>3120</v>
      </c>
      <c r="C1429" s="13" t="s">
        <v>1807</v>
      </c>
      <c r="D1429" s="22" t="s">
        <v>1808</v>
      </c>
      <c r="E1429" s="29">
        <f t="shared" si="79"/>
        <v>20</v>
      </c>
      <c r="F1429" s="29" t="s">
        <v>399</v>
      </c>
      <c r="G1429" s="29"/>
      <c r="H1429" s="29">
        <f t="shared" si="80"/>
        <v>0</v>
      </c>
    </row>
    <row r="1430" spans="1:8" x14ac:dyDescent="0.25">
      <c r="A1430" s="9">
        <v>1435</v>
      </c>
      <c r="B1430" s="32" t="s">
        <v>3120</v>
      </c>
      <c r="C1430" s="13" t="s">
        <v>1809</v>
      </c>
      <c r="D1430" s="22" t="s">
        <v>1810</v>
      </c>
      <c r="E1430" s="29">
        <f t="shared" si="79"/>
        <v>20</v>
      </c>
      <c r="F1430" s="29" t="s">
        <v>399</v>
      </c>
      <c r="G1430" s="29"/>
      <c r="H1430" s="29">
        <f t="shared" si="80"/>
        <v>0</v>
      </c>
    </row>
    <row r="1431" spans="1:8" x14ac:dyDescent="0.25">
      <c r="A1431" s="9">
        <v>1436</v>
      </c>
      <c r="B1431" s="32" t="s">
        <v>3120</v>
      </c>
      <c r="C1431" s="13" t="s">
        <v>1811</v>
      </c>
      <c r="D1431" s="22" t="s">
        <v>1812</v>
      </c>
      <c r="E1431" s="29">
        <f t="shared" ref="E1431:E1447" si="81">(50)*(1)*(1)*(1)*(1 + (0))</f>
        <v>50</v>
      </c>
      <c r="F1431" s="29" t="s">
        <v>399</v>
      </c>
      <c r="G1431" s="29"/>
      <c r="H1431" s="29">
        <f t="shared" si="80"/>
        <v>0</v>
      </c>
    </row>
    <row r="1432" spans="1:8" ht="30" x14ac:dyDescent="0.25">
      <c r="A1432" s="9">
        <v>1437</v>
      </c>
      <c r="B1432" s="32" t="s">
        <v>3120</v>
      </c>
      <c r="C1432" s="13" t="s">
        <v>1813</v>
      </c>
      <c r="D1432" s="22" t="s">
        <v>3032</v>
      </c>
      <c r="E1432" s="29">
        <f t="shared" si="81"/>
        <v>50</v>
      </c>
      <c r="F1432" s="29" t="s">
        <v>399</v>
      </c>
      <c r="G1432" s="29"/>
      <c r="H1432" s="29">
        <f t="shared" si="80"/>
        <v>0</v>
      </c>
    </row>
    <row r="1433" spans="1:8" ht="30" x14ac:dyDescent="0.25">
      <c r="A1433" s="9">
        <v>1438</v>
      </c>
      <c r="B1433" s="32" t="s">
        <v>3120</v>
      </c>
      <c r="C1433" s="13" t="s">
        <v>1814</v>
      </c>
      <c r="D1433" s="22" t="s">
        <v>3033</v>
      </c>
      <c r="E1433" s="29">
        <f t="shared" si="81"/>
        <v>50</v>
      </c>
      <c r="F1433" s="29" t="s">
        <v>399</v>
      </c>
      <c r="G1433" s="29"/>
      <c r="H1433" s="29">
        <f t="shared" si="80"/>
        <v>0</v>
      </c>
    </row>
    <row r="1434" spans="1:8" x14ac:dyDescent="0.25">
      <c r="A1434" s="9">
        <v>1439</v>
      </c>
      <c r="B1434" s="32" t="s">
        <v>3120</v>
      </c>
      <c r="C1434" s="13" t="s">
        <v>1815</v>
      </c>
      <c r="D1434" s="22" t="s">
        <v>1816</v>
      </c>
      <c r="E1434" s="29">
        <f t="shared" si="81"/>
        <v>50</v>
      </c>
      <c r="F1434" s="29" t="s">
        <v>399</v>
      </c>
      <c r="G1434" s="29"/>
      <c r="H1434" s="29">
        <f t="shared" si="80"/>
        <v>0</v>
      </c>
    </row>
    <row r="1435" spans="1:8" x14ac:dyDescent="0.25">
      <c r="A1435" s="9">
        <v>1440</v>
      </c>
      <c r="B1435" s="32" t="s">
        <v>3120</v>
      </c>
      <c r="C1435" s="13" t="s">
        <v>1817</v>
      </c>
      <c r="D1435" s="22" t="s">
        <v>1818</v>
      </c>
      <c r="E1435" s="29">
        <f t="shared" si="81"/>
        <v>50</v>
      </c>
      <c r="F1435" s="29" t="s">
        <v>399</v>
      </c>
      <c r="G1435" s="29"/>
      <c r="H1435" s="29">
        <f t="shared" si="80"/>
        <v>0</v>
      </c>
    </row>
    <row r="1436" spans="1:8" x14ac:dyDescent="0.25">
      <c r="A1436" s="9">
        <v>1441</v>
      </c>
      <c r="B1436" s="32" t="s">
        <v>3120</v>
      </c>
      <c r="C1436" s="13" t="s">
        <v>1819</v>
      </c>
      <c r="D1436" s="22" t="s">
        <v>1820</v>
      </c>
      <c r="E1436" s="29">
        <f t="shared" si="81"/>
        <v>50</v>
      </c>
      <c r="F1436" s="29" t="s">
        <v>399</v>
      </c>
      <c r="G1436" s="29"/>
      <c r="H1436" s="29">
        <f t="shared" si="80"/>
        <v>0</v>
      </c>
    </row>
    <row r="1437" spans="1:8" x14ac:dyDescent="0.25">
      <c r="A1437" s="9">
        <v>1442</v>
      </c>
      <c r="B1437" s="32" t="s">
        <v>3120</v>
      </c>
      <c r="C1437" s="13" t="s">
        <v>1821</v>
      </c>
      <c r="D1437" s="22" t="s">
        <v>1822</v>
      </c>
      <c r="E1437" s="29">
        <f t="shared" si="81"/>
        <v>50</v>
      </c>
      <c r="F1437" s="29" t="s">
        <v>399</v>
      </c>
      <c r="G1437" s="29"/>
      <c r="H1437" s="29">
        <f t="shared" si="80"/>
        <v>0</v>
      </c>
    </row>
    <row r="1438" spans="1:8" ht="30" x14ac:dyDescent="0.25">
      <c r="A1438" s="9">
        <v>1443</v>
      </c>
      <c r="B1438" s="32" t="s">
        <v>3120</v>
      </c>
      <c r="C1438" s="13" t="s">
        <v>1823</v>
      </c>
      <c r="D1438" s="22" t="s">
        <v>1824</v>
      </c>
      <c r="E1438" s="29">
        <f t="shared" si="81"/>
        <v>50</v>
      </c>
      <c r="F1438" s="29" t="s">
        <v>399</v>
      </c>
      <c r="G1438" s="29"/>
      <c r="H1438" s="29">
        <f t="shared" si="80"/>
        <v>0</v>
      </c>
    </row>
    <row r="1439" spans="1:8" x14ac:dyDescent="0.25">
      <c r="A1439" s="9">
        <v>1444</v>
      </c>
      <c r="B1439" s="32" t="s">
        <v>3120</v>
      </c>
      <c r="C1439" s="13" t="s">
        <v>1825</v>
      </c>
      <c r="D1439" s="22" t="s">
        <v>1826</v>
      </c>
      <c r="E1439" s="29">
        <f t="shared" si="81"/>
        <v>50</v>
      </c>
      <c r="F1439" s="29" t="s">
        <v>399</v>
      </c>
      <c r="G1439" s="29"/>
      <c r="H1439" s="29">
        <f t="shared" si="80"/>
        <v>0</v>
      </c>
    </row>
    <row r="1440" spans="1:8" x14ac:dyDescent="0.25">
      <c r="A1440" s="9">
        <v>1445</v>
      </c>
      <c r="B1440" s="32" t="s">
        <v>3120</v>
      </c>
      <c r="C1440" s="13" t="s">
        <v>1827</v>
      </c>
      <c r="D1440" s="22" t="s">
        <v>1828</v>
      </c>
      <c r="E1440" s="29">
        <f t="shared" si="81"/>
        <v>50</v>
      </c>
      <c r="F1440" s="29" t="s">
        <v>399</v>
      </c>
      <c r="G1440" s="29"/>
      <c r="H1440" s="29">
        <f t="shared" si="80"/>
        <v>0</v>
      </c>
    </row>
    <row r="1441" spans="1:8" x14ac:dyDescent="0.25">
      <c r="A1441" s="9">
        <v>1446</v>
      </c>
      <c r="B1441" s="32" t="s">
        <v>3120</v>
      </c>
      <c r="C1441" s="13" t="s">
        <v>1829</v>
      </c>
      <c r="D1441" s="22" t="s">
        <v>1830</v>
      </c>
      <c r="E1441" s="29">
        <f t="shared" si="81"/>
        <v>50</v>
      </c>
      <c r="F1441" s="29" t="s">
        <v>399</v>
      </c>
      <c r="G1441" s="29"/>
      <c r="H1441" s="29">
        <f t="shared" si="80"/>
        <v>0</v>
      </c>
    </row>
    <row r="1442" spans="1:8" x14ac:dyDescent="0.25">
      <c r="A1442" s="9">
        <v>1447</v>
      </c>
      <c r="B1442" s="32" t="s">
        <v>3120</v>
      </c>
      <c r="C1442" s="13" t="s">
        <v>1831</v>
      </c>
      <c r="D1442" s="22" t="s">
        <v>1832</v>
      </c>
      <c r="E1442" s="29">
        <f t="shared" si="81"/>
        <v>50</v>
      </c>
      <c r="F1442" s="29" t="s">
        <v>399</v>
      </c>
      <c r="G1442" s="29"/>
      <c r="H1442" s="29">
        <f t="shared" si="80"/>
        <v>0</v>
      </c>
    </row>
    <row r="1443" spans="1:8" x14ac:dyDescent="0.25">
      <c r="A1443" s="9">
        <v>1448</v>
      </c>
      <c r="B1443" s="32" t="s">
        <v>3120</v>
      </c>
      <c r="C1443" s="13" t="s">
        <v>1833</v>
      </c>
      <c r="D1443" s="22" t="s">
        <v>1834</v>
      </c>
      <c r="E1443" s="29">
        <f t="shared" si="81"/>
        <v>50</v>
      </c>
      <c r="F1443" s="29" t="s">
        <v>399</v>
      </c>
      <c r="G1443" s="29"/>
      <c r="H1443" s="29">
        <f t="shared" si="80"/>
        <v>0</v>
      </c>
    </row>
    <row r="1444" spans="1:8" x14ac:dyDescent="0.25">
      <c r="A1444" s="9">
        <v>1449</v>
      </c>
      <c r="B1444" s="32" t="s">
        <v>3120</v>
      </c>
      <c r="C1444" s="13" t="s">
        <v>1835</v>
      </c>
      <c r="D1444" s="22" t="s">
        <v>1836</v>
      </c>
      <c r="E1444" s="29">
        <f t="shared" si="81"/>
        <v>50</v>
      </c>
      <c r="F1444" s="29" t="s">
        <v>399</v>
      </c>
      <c r="G1444" s="29"/>
      <c r="H1444" s="29">
        <f t="shared" si="80"/>
        <v>0</v>
      </c>
    </row>
    <row r="1445" spans="1:8" x14ac:dyDescent="0.25">
      <c r="A1445" s="9">
        <v>1450</v>
      </c>
      <c r="B1445" s="32" t="s">
        <v>3120</v>
      </c>
      <c r="C1445" s="13" t="s">
        <v>1837</v>
      </c>
      <c r="D1445" s="22" t="s">
        <v>1838</v>
      </c>
      <c r="E1445" s="29">
        <f t="shared" si="81"/>
        <v>50</v>
      </c>
      <c r="F1445" s="29" t="s">
        <v>399</v>
      </c>
      <c r="G1445" s="29"/>
      <c r="H1445" s="29">
        <f t="shared" si="80"/>
        <v>0</v>
      </c>
    </row>
    <row r="1446" spans="1:8" x14ac:dyDescent="0.25">
      <c r="A1446" s="9">
        <v>1451</v>
      </c>
      <c r="B1446" s="32" t="s">
        <v>3120</v>
      </c>
      <c r="C1446" s="13" t="s">
        <v>1839</v>
      </c>
      <c r="D1446" s="22" t="s">
        <v>1840</v>
      </c>
      <c r="E1446" s="29">
        <f t="shared" si="81"/>
        <v>50</v>
      </c>
      <c r="F1446" s="29" t="s">
        <v>399</v>
      </c>
      <c r="G1446" s="29"/>
      <c r="H1446" s="29">
        <f t="shared" si="80"/>
        <v>0</v>
      </c>
    </row>
    <row r="1447" spans="1:8" ht="105" x14ac:dyDescent="0.25">
      <c r="A1447" s="9">
        <v>1452</v>
      </c>
      <c r="B1447" s="32" t="s">
        <v>3120</v>
      </c>
      <c r="C1447" s="13" t="s">
        <v>1841</v>
      </c>
      <c r="D1447" s="22" t="s">
        <v>1842</v>
      </c>
      <c r="E1447" s="29">
        <f t="shared" si="81"/>
        <v>50</v>
      </c>
      <c r="F1447" s="29" t="s">
        <v>399</v>
      </c>
      <c r="G1447" s="29"/>
      <c r="H1447" s="29">
        <f t="shared" si="80"/>
        <v>0</v>
      </c>
    </row>
    <row r="1448" spans="1:8" ht="30" x14ac:dyDescent="0.25">
      <c r="A1448" s="9">
        <v>1453</v>
      </c>
      <c r="B1448" s="32" t="s">
        <v>3120</v>
      </c>
      <c r="C1448" s="13" t="s">
        <v>1843</v>
      </c>
      <c r="D1448" s="22" t="s">
        <v>3034</v>
      </c>
      <c r="E1448" s="29">
        <f>(20)*(1)*(1)*(1)*(1 + (0))</f>
        <v>20</v>
      </c>
      <c r="F1448" s="29" t="s">
        <v>399</v>
      </c>
      <c r="G1448" s="29"/>
      <c r="H1448" s="29">
        <f t="shared" si="80"/>
        <v>0</v>
      </c>
    </row>
    <row r="1449" spans="1:8" ht="30" x14ac:dyDescent="0.25">
      <c r="A1449" s="9">
        <v>1454</v>
      </c>
      <c r="B1449" s="32" t="s">
        <v>3120</v>
      </c>
      <c r="C1449" s="13" t="s">
        <v>1844</v>
      </c>
      <c r="D1449" s="22" t="s">
        <v>3035</v>
      </c>
      <c r="E1449" s="29">
        <f>(20)*(1)*(1)*(1)*(1 + (0))</f>
        <v>20</v>
      </c>
      <c r="F1449" s="29" t="s">
        <v>399</v>
      </c>
      <c r="G1449" s="29"/>
      <c r="H1449" s="29">
        <f t="shared" si="80"/>
        <v>0</v>
      </c>
    </row>
    <row r="1450" spans="1:8" ht="30" x14ac:dyDescent="0.25">
      <c r="A1450" s="9">
        <v>1455</v>
      </c>
      <c r="B1450" s="32" t="s">
        <v>3120</v>
      </c>
      <c r="C1450" s="13" t="s">
        <v>1845</v>
      </c>
      <c r="D1450" s="22" t="s">
        <v>3036</v>
      </c>
      <c r="E1450" s="29">
        <f>(20)*(1)*(1)*(1)*(1 + (0))</f>
        <v>20</v>
      </c>
      <c r="F1450" s="29" t="s">
        <v>399</v>
      </c>
      <c r="G1450" s="29"/>
      <c r="H1450" s="29">
        <f t="shared" si="80"/>
        <v>0</v>
      </c>
    </row>
    <row r="1451" spans="1:8" ht="60" x14ac:dyDescent="0.25">
      <c r="A1451" s="9">
        <v>1456</v>
      </c>
      <c r="B1451" s="32" t="s">
        <v>3120</v>
      </c>
      <c r="C1451" s="13" t="s">
        <v>1846</v>
      </c>
      <c r="D1451" s="22" t="s">
        <v>3037</v>
      </c>
      <c r="E1451" s="29">
        <f>(10)*(1)*(1)*(1)*(1 + (0))</f>
        <v>10</v>
      </c>
      <c r="F1451" s="29" t="s">
        <v>399</v>
      </c>
      <c r="G1451" s="29"/>
      <c r="H1451" s="29">
        <f t="shared" si="80"/>
        <v>0</v>
      </c>
    </row>
    <row r="1452" spans="1:8" ht="30" x14ac:dyDescent="0.25">
      <c r="A1452" s="9">
        <v>1457</v>
      </c>
      <c r="B1452" s="32" t="s">
        <v>3120</v>
      </c>
      <c r="C1452" s="13" t="s">
        <v>1847</v>
      </c>
      <c r="D1452" s="22" t="s">
        <v>3038</v>
      </c>
      <c r="E1452" s="29">
        <f>(10)*(1)*(1)*(1)*(1 + (0))</f>
        <v>10</v>
      </c>
      <c r="F1452" s="29" t="s">
        <v>399</v>
      </c>
      <c r="G1452" s="29"/>
      <c r="H1452" s="29">
        <f t="shared" si="80"/>
        <v>0</v>
      </c>
    </row>
    <row r="1453" spans="1:8" x14ac:dyDescent="0.25">
      <c r="A1453" s="9">
        <v>1458</v>
      </c>
      <c r="B1453" s="32" t="s">
        <v>3120</v>
      </c>
      <c r="C1453" s="13" t="s">
        <v>15</v>
      </c>
      <c r="D1453" s="22" t="s">
        <v>15</v>
      </c>
      <c r="E1453" s="29"/>
      <c r="F1453" s="29"/>
      <c r="G1453" s="29"/>
      <c r="H1453" s="29"/>
    </row>
    <row r="1454" spans="1:8" ht="15.75" x14ac:dyDescent="0.25">
      <c r="A1454" s="34">
        <v>1459</v>
      </c>
      <c r="B1454" s="41" t="s">
        <v>3120</v>
      </c>
      <c r="C1454" s="42"/>
      <c r="D1454" s="43" t="s">
        <v>1848</v>
      </c>
      <c r="E1454" s="44"/>
      <c r="F1454" s="44"/>
      <c r="G1454" s="44"/>
      <c r="H1454" s="44"/>
    </row>
    <row r="1455" spans="1:8" x14ac:dyDescent="0.25">
      <c r="A1455" s="9">
        <v>1460</v>
      </c>
      <c r="B1455" s="32" t="s">
        <v>3120</v>
      </c>
      <c r="C1455" s="13" t="s">
        <v>1849</v>
      </c>
      <c r="D1455" s="21" t="s">
        <v>1850</v>
      </c>
      <c r="E1455" s="29">
        <f t="shared" ref="E1455:E1460" si="82">(20)*(1)*(1)*(1)*(1 + (0))</f>
        <v>20</v>
      </c>
      <c r="F1455" s="29" t="s">
        <v>399</v>
      </c>
      <c r="G1455" s="29"/>
      <c r="H1455" s="29">
        <f t="shared" ref="H1455:H1460" si="83">E1455*G1455</f>
        <v>0</v>
      </c>
    </row>
    <row r="1456" spans="1:8" ht="60" x14ac:dyDescent="0.25">
      <c r="A1456" s="9">
        <v>1461</v>
      </c>
      <c r="B1456" s="32" t="s">
        <v>3120</v>
      </c>
      <c r="C1456" s="13" t="s">
        <v>1851</v>
      </c>
      <c r="D1456" s="21" t="s">
        <v>1852</v>
      </c>
      <c r="E1456" s="29">
        <f t="shared" si="82"/>
        <v>20</v>
      </c>
      <c r="F1456" s="29" t="s">
        <v>399</v>
      </c>
      <c r="G1456" s="29"/>
      <c r="H1456" s="29">
        <f t="shared" si="83"/>
        <v>0</v>
      </c>
    </row>
    <row r="1457" spans="1:8" x14ac:dyDescent="0.25">
      <c r="A1457" s="9">
        <v>1462</v>
      </c>
      <c r="B1457" s="32" t="s">
        <v>3120</v>
      </c>
      <c r="C1457" s="13" t="s">
        <v>1853</v>
      </c>
      <c r="D1457" s="21" t="s">
        <v>1854</v>
      </c>
      <c r="E1457" s="29">
        <f t="shared" si="82"/>
        <v>20</v>
      </c>
      <c r="F1457" s="29" t="s">
        <v>399</v>
      </c>
      <c r="G1457" s="29"/>
      <c r="H1457" s="29">
        <f t="shared" si="83"/>
        <v>0</v>
      </c>
    </row>
    <row r="1458" spans="1:8" x14ac:dyDescent="0.25">
      <c r="A1458" s="9">
        <v>1463</v>
      </c>
      <c r="B1458" s="32" t="s">
        <v>3120</v>
      </c>
      <c r="C1458" s="13" t="s">
        <v>1855</v>
      </c>
      <c r="D1458" s="21" t="s">
        <v>1856</v>
      </c>
      <c r="E1458" s="29">
        <f t="shared" si="82"/>
        <v>20</v>
      </c>
      <c r="F1458" s="29" t="s">
        <v>399</v>
      </c>
      <c r="G1458" s="29"/>
      <c r="H1458" s="29">
        <f t="shared" si="83"/>
        <v>0</v>
      </c>
    </row>
    <row r="1459" spans="1:8" x14ac:dyDescent="0.25">
      <c r="A1459" s="9">
        <v>1464</v>
      </c>
      <c r="B1459" s="32" t="s">
        <v>3120</v>
      </c>
      <c r="C1459" s="13" t="s">
        <v>1857</v>
      </c>
      <c r="D1459" s="21" t="s">
        <v>1858</v>
      </c>
      <c r="E1459" s="29">
        <f t="shared" si="82"/>
        <v>20</v>
      </c>
      <c r="F1459" s="29" t="s">
        <v>399</v>
      </c>
      <c r="G1459" s="29"/>
      <c r="H1459" s="29">
        <f t="shared" si="83"/>
        <v>0</v>
      </c>
    </row>
    <row r="1460" spans="1:8" x14ac:dyDescent="0.25">
      <c r="A1460" s="9">
        <v>1465</v>
      </c>
      <c r="B1460" s="32" t="s">
        <v>3120</v>
      </c>
      <c r="C1460" s="13" t="s">
        <v>1859</v>
      </c>
      <c r="D1460" s="21" t="s">
        <v>1860</v>
      </c>
      <c r="E1460" s="29">
        <f t="shared" si="82"/>
        <v>20</v>
      </c>
      <c r="F1460" s="29" t="s">
        <v>399</v>
      </c>
      <c r="G1460" s="29"/>
      <c r="H1460" s="29">
        <f t="shared" si="83"/>
        <v>0</v>
      </c>
    </row>
    <row r="1461" spans="1:8" x14ac:dyDescent="0.25">
      <c r="A1461" s="9">
        <v>1466</v>
      </c>
      <c r="B1461" s="32" t="s">
        <v>3120</v>
      </c>
      <c r="C1461" s="13" t="s">
        <v>15</v>
      </c>
      <c r="D1461" s="21" t="s">
        <v>15</v>
      </c>
      <c r="E1461" s="29"/>
      <c r="F1461" s="29"/>
      <c r="G1461" s="29"/>
      <c r="H1461" s="29"/>
    </row>
    <row r="1462" spans="1:8" ht="15.75" x14ac:dyDescent="0.25">
      <c r="A1462" s="34">
        <v>1467</v>
      </c>
      <c r="B1462" s="41" t="s">
        <v>3120</v>
      </c>
      <c r="C1462" s="42"/>
      <c r="D1462" s="43" t="s">
        <v>1861</v>
      </c>
      <c r="E1462" s="44"/>
      <c r="F1462" s="44"/>
      <c r="G1462" s="44"/>
      <c r="H1462" s="44"/>
    </row>
    <row r="1463" spans="1:8" x14ac:dyDescent="0.25">
      <c r="A1463" s="9">
        <v>1468</v>
      </c>
      <c r="B1463" s="32" t="s">
        <v>3120</v>
      </c>
      <c r="C1463" s="13" t="s">
        <v>1862</v>
      </c>
      <c r="D1463" s="21" t="s">
        <v>1863</v>
      </c>
      <c r="E1463" s="29">
        <f>(50)*(1)*(1)*(1)*(1 + (0))</f>
        <v>50</v>
      </c>
      <c r="F1463" s="29" t="s">
        <v>399</v>
      </c>
      <c r="G1463" s="29"/>
      <c r="H1463" s="29">
        <f t="shared" ref="H1463:H1467" si="84">E1463*G1463</f>
        <v>0</v>
      </c>
    </row>
    <row r="1464" spans="1:8" x14ac:dyDescent="0.25">
      <c r="A1464" s="9">
        <v>1469</v>
      </c>
      <c r="B1464" s="32" t="s">
        <v>3120</v>
      </c>
      <c r="C1464" s="13" t="s">
        <v>1864</v>
      </c>
      <c r="D1464" s="21" t="s">
        <v>1865</v>
      </c>
      <c r="E1464" s="29">
        <f>(50)*(1)*(1)*(1)*(1 + (0))</f>
        <v>50</v>
      </c>
      <c r="F1464" s="29" t="s">
        <v>399</v>
      </c>
      <c r="G1464" s="29"/>
      <c r="H1464" s="29">
        <f t="shared" si="84"/>
        <v>0</v>
      </c>
    </row>
    <row r="1465" spans="1:8" x14ac:dyDescent="0.25">
      <c r="A1465" s="9">
        <v>1470</v>
      </c>
      <c r="B1465" s="32" t="s">
        <v>3120</v>
      </c>
      <c r="C1465" s="13" t="s">
        <v>1866</v>
      </c>
      <c r="D1465" s="21" t="s">
        <v>1867</v>
      </c>
      <c r="E1465" s="29">
        <f>(50)*(1)*(1)*(1)*(1 + (0))</f>
        <v>50</v>
      </c>
      <c r="F1465" s="29" t="s">
        <v>399</v>
      </c>
      <c r="G1465" s="29"/>
      <c r="H1465" s="29">
        <f t="shared" si="84"/>
        <v>0</v>
      </c>
    </row>
    <row r="1466" spans="1:8" x14ac:dyDescent="0.25">
      <c r="A1466" s="9">
        <v>1471</v>
      </c>
      <c r="B1466" s="32" t="s">
        <v>3120</v>
      </c>
      <c r="C1466" s="13" t="s">
        <v>1868</v>
      </c>
      <c r="D1466" s="21" t="s">
        <v>1869</v>
      </c>
      <c r="E1466" s="29">
        <f>(50)*(1)*(1)*(1)*(1 + (0))</f>
        <v>50</v>
      </c>
      <c r="F1466" s="29" t="s">
        <v>399</v>
      </c>
      <c r="G1466" s="29"/>
      <c r="H1466" s="29">
        <f t="shared" si="84"/>
        <v>0</v>
      </c>
    </row>
    <row r="1467" spans="1:8" x14ac:dyDescent="0.25">
      <c r="A1467" s="9">
        <v>1472</v>
      </c>
      <c r="B1467" s="32" t="s">
        <v>3120</v>
      </c>
      <c r="C1467" s="13" t="s">
        <v>1870</v>
      </c>
      <c r="D1467" s="21" t="s">
        <v>1871</v>
      </c>
      <c r="E1467" s="29">
        <f>(50)*(1)*(1)*(1)*(1 + (0))</f>
        <v>50</v>
      </c>
      <c r="F1467" s="29" t="s">
        <v>399</v>
      </c>
      <c r="G1467" s="29"/>
      <c r="H1467" s="29">
        <f t="shared" si="84"/>
        <v>0</v>
      </c>
    </row>
    <row r="1468" spans="1:8" x14ac:dyDescent="0.25">
      <c r="A1468" s="9">
        <v>1473</v>
      </c>
      <c r="B1468" s="32" t="s">
        <v>3120</v>
      </c>
      <c r="C1468" s="13" t="s">
        <v>15</v>
      </c>
      <c r="D1468" s="21" t="s">
        <v>15</v>
      </c>
      <c r="E1468" s="29"/>
      <c r="F1468" s="29"/>
      <c r="G1468" s="29"/>
      <c r="H1468" s="29"/>
    </row>
    <row r="1469" spans="1:8" ht="15.75" x14ac:dyDescent="0.25">
      <c r="A1469" s="34">
        <v>1474</v>
      </c>
      <c r="B1469" s="41" t="s">
        <v>3120</v>
      </c>
      <c r="C1469" s="42"/>
      <c r="D1469" s="43" t="s">
        <v>1872</v>
      </c>
      <c r="E1469" s="44"/>
      <c r="F1469" s="44"/>
      <c r="G1469" s="44"/>
      <c r="H1469" s="44"/>
    </row>
    <row r="1470" spans="1:8" x14ac:dyDescent="0.25">
      <c r="A1470" s="9">
        <v>1475</v>
      </c>
      <c r="B1470" s="32" t="s">
        <v>3120</v>
      </c>
      <c r="C1470" s="13" t="s">
        <v>1873</v>
      </c>
      <c r="D1470" s="21" t="s">
        <v>1874</v>
      </c>
      <c r="E1470" s="29">
        <f t="shared" ref="E1470:E1477" si="85">(50)*(1)*(1)*(1)*(1 + (0))</f>
        <v>50</v>
      </c>
      <c r="F1470" s="29" t="s">
        <v>399</v>
      </c>
      <c r="G1470" s="29"/>
      <c r="H1470" s="29">
        <f t="shared" ref="H1470:H1478" si="86">E1470*G1470</f>
        <v>0</v>
      </c>
    </row>
    <row r="1471" spans="1:8" ht="30" x14ac:dyDescent="0.25">
      <c r="A1471" s="9">
        <v>1476</v>
      </c>
      <c r="B1471" s="32" t="s">
        <v>3120</v>
      </c>
      <c r="C1471" s="13" t="s">
        <v>1875</v>
      </c>
      <c r="D1471" s="21" t="s">
        <v>1876</v>
      </c>
      <c r="E1471" s="29">
        <f t="shared" si="85"/>
        <v>50</v>
      </c>
      <c r="F1471" s="29" t="s">
        <v>399</v>
      </c>
      <c r="G1471" s="29"/>
      <c r="H1471" s="29">
        <f t="shared" si="86"/>
        <v>0</v>
      </c>
    </row>
    <row r="1472" spans="1:8" x14ac:dyDescent="0.25">
      <c r="A1472" s="9">
        <v>1477</v>
      </c>
      <c r="B1472" s="32" t="s">
        <v>3120</v>
      </c>
      <c r="C1472" s="13" t="s">
        <v>1877</v>
      </c>
      <c r="D1472" s="21" t="s">
        <v>1878</v>
      </c>
      <c r="E1472" s="29">
        <f t="shared" si="85"/>
        <v>50</v>
      </c>
      <c r="F1472" s="29" t="s">
        <v>399</v>
      </c>
      <c r="G1472" s="29"/>
      <c r="H1472" s="29">
        <f t="shared" si="86"/>
        <v>0</v>
      </c>
    </row>
    <row r="1473" spans="1:8" x14ac:dyDescent="0.25">
      <c r="A1473" s="9">
        <v>1478</v>
      </c>
      <c r="B1473" s="32" t="s">
        <v>3120</v>
      </c>
      <c r="C1473" s="13" t="s">
        <v>1879</v>
      </c>
      <c r="D1473" s="21" t="s">
        <v>1880</v>
      </c>
      <c r="E1473" s="29">
        <f t="shared" si="85"/>
        <v>50</v>
      </c>
      <c r="F1473" s="29" t="s">
        <v>399</v>
      </c>
      <c r="G1473" s="29"/>
      <c r="H1473" s="29">
        <f t="shared" si="86"/>
        <v>0</v>
      </c>
    </row>
    <row r="1474" spans="1:8" x14ac:dyDescent="0.25">
      <c r="A1474" s="9">
        <v>1479</v>
      </c>
      <c r="B1474" s="32" t="s">
        <v>3120</v>
      </c>
      <c r="C1474" s="13" t="s">
        <v>1881</v>
      </c>
      <c r="D1474" s="21" t="s">
        <v>1383</v>
      </c>
      <c r="E1474" s="29">
        <f t="shared" si="85"/>
        <v>50</v>
      </c>
      <c r="F1474" s="29" t="s">
        <v>399</v>
      </c>
      <c r="G1474" s="29"/>
      <c r="H1474" s="29">
        <f t="shared" si="86"/>
        <v>0</v>
      </c>
    </row>
    <row r="1475" spans="1:8" x14ac:dyDescent="0.25">
      <c r="A1475" s="9">
        <v>1480</v>
      </c>
      <c r="B1475" s="32" t="s">
        <v>3120</v>
      </c>
      <c r="C1475" s="13" t="s">
        <v>1882</v>
      </c>
      <c r="D1475" s="21" t="s">
        <v>1883</v>
      </c>
      <c r="E1475" s="29">
        <f t="shared" si="85"/>
        <v>50</v>
      </c>
      <c r="F1475" s="29" t="s">
        <v>399</v>
      </c>
      <c r="G1475" s="29"/>
      <c r="H1475" s="29">
        <f t="shared" si="86"/>
        <v>0</v>
      </c>
    </row>
    <row r="1476" spans="1:8" x14ac:dyDescent="0.25">
      <c r="A1476" s="9">
        <v>1481</v>
      </c>
      <c r="B1476" s="32" t="s">
        <v>3120</v>
      </c>
      <c r="C1476" s="13" t="s">
        <v>1884</v>
      </c>
      <c r="D1476" s="21" t="s">
        <v>1885</v>
      </c>
      <c r="E1476" s="29">
        <f t="shared" si="85"/>
        <v>50</v>
      </c>
      <c r="F1476" s="29" t="s">
        <v>399</v>
      </c>
      <c r="G1476" s="29"/>
      <c r="H1476" s="29">
        <f t="shared" si="86"/>
        <v>0</v>
      </c>
    </row>
    <row r="1477" spans="1:8" x14ac:dyDescent="0.25">
      <c r="A1477" s="9">
        <v>1482</v>
      </c>
      <c r="B1477" s="32" t="s">
        <v>3120</v>
      </c>
      <c r="C1477" s="13" t="s">
        <v>1886</v>
      </c>
      <c r="D1477" s="21" t="s">
        <v>1887</v>
      </c>
      <c r="E1477" s="29">
        <f t="shared" si="85"/>
        <v>50</v>
      </c>
      <c r="F1477" s="29" t="s">
        <v>399</v>
      </c>
      <c r="G1477" s="29"/>
      <c r="H1477" s="29">
        <f t="shared" si="86"/>
        <v>0</v>
      </c>
    </row>
    <row r="1478" spans="1:8" x14ac:dyDescent="0.25">
      <c r="A1478" s="9">
        <v>1483</v>
      </c>
      <c r="B1478" s="32" t="s">
        <v>3120</v>
      </c>
      <c r="C1478" s="13" t="s">
        <v>1888</v>
      </c>
      <c r="D1478" s="21" t="s">
        <v>1889</v>
      </c>
      <c r="E1478" s="29">
        <f>(100)*(1)*(1)*(1)*(1 + (0))</f>
        <v>100</v>
      </c>
      <c r="F1478" s="29" t="s">
        <v>399</v>
      </c>
      <c r="G1478" s="29"/>
      <c r="H1478" s="29">
        <f t="shared" si="86"/>
        <v>0</v>
      </c>
    </row>
    <row r="1479" spans="1:8" ht="15.75" thickBot="1" x14ac:dyDescent="0.3">
      <c r="A1479" s="9">
        <v>1484</v>
      </c>
      <c r="B1479" s="32" t="s">
        <v>3120</v>
      </c>
      <c r="C1479" s="13" t="s">
        <v>15</v>
      </c>
      <c r="D1479" s="21" t="s">
        <v>15</v>
      </c>
      <c r="E1479" s="29"/>
      <c r="F1479" s="29"/>
      <c r="G1479" s="29"/>
      <c r="H1479" s="29"/>
    </row>
    <row r="1480" spans="1:8" ht="15.75" thickBot="1" x14ac:dyDescent="0.3">
      <c r="A1480" s="9">
        <v>1485</v>
      </c>
      <c r="B1480" s="32" t="s">
        <v>3120</v>
      </c>
      <c r="C1480" s="13"/>
      <c r="D1480" s="21" t="s">
        <v>3121</v>
      </c>
      <c r="E1480" s="29"/>
      <c r="F1480" s="29"/>
      <c r="G1480" s="29"/>
      <c r="H1480" s="4">
        <f>SUM(H1332:H1479)</f>
        <v>0</v>
      </c>
    </row>
    <row r="1481" spans="1:8" x14ac:dyDescent="0.25">
      <c r="A1481" s="9">
        <v>1486</v>
      </c>
      <c r="B1481" s="32" t="s">
        <v>3120</v>
      </c>
      <c r="C1481" s="13"/>
      <c r="D1481" s="21"/>
      <c r="E1481" s="29"/>
      <c r="F1481" s="29"/>
      <c r="G1481" s="29"/>
      <c r="H1481" s="29"/>
    </row>
    <row r="1482" spans="1:8" ht="15.75" x14ac:dyDescent="0.25">
      <c r="A1482" s="34">
        <v>1487</v>
      </c>
      <c r="B1482" s="41" t="s">
        <v>3122</v>
      </c>
      <c r="C1482" s="42"/>
      <c r="D1482" s="43" t="s">
        <v>1890</v>
      </c>
      <c r="E1482" s="44"/>
      <c r="F1482" s="44"/>
      <c r="G1482" s="44"/>
      <c r="H1482" s="44"/>
    </row>
    <row r="1483" spans="1:8" ht="15.75" x14ac:dyDescent="0.25">
      <c r="A1483" s="34">
        <v>1488</v>
      </c>
      <c r="B1483" s="41" t="s">
        <v>3122</v>
      </c>
      <c r="C1483" s="42"/>
      <c r="D1483" s="43" t="s">
        <v>1890</v>
      </c>
      <c r="E1483" s="44"/>
      <c r="F1483" s="44"/>
      <c r="G1483" s="44"/>
      <c r="H1483" s="44"/>
    </row>
    <row r="1484" spans="1:8" ht="60" x14ac:dyDescent="0.25">
      <c r="A1484" s="9">
        <v>1489</v>
      </c>
      <c r="B1484" s="32" t="s">
        <v>3122</v>
      </c>
      <c r="C1484" s="13" t="s">
        <v>15</v>
      </c>
      <c r="D1484" s="21" t="s">
        <v>3039</v>
      </c>
      <c r="E1484" s="29"/>
      <c r="F1484" s="29"/>
      <c r="G1484" s="29"/>
      <c r="H1484" s="29">
        <f>E1484*G1484</f>
        <v>0</v>
      </c>
    </row>
    <row r="1485" spans="1:8" x14ac:dyDescent="0.25">
      <c r="A1485" s="9">
        <v>1490</v>
      </c>
      <c r="B1485" s="32" t="s">
        <v>3122</v>
      </c>
      <c r="C1485" s="13" t="s">
        <v>15</v>
      </c>
      <c r="D1485" s="21" t="s">
        <v>15</v>
      </c>
      <c r="E1485" s="29"/>
      <c r="F1485" s="29"/>
      <c r="G1485" s="29"/>
      <c r="H1485" s="29"/>
    </row>
    <row r="1486" spans="1:8" ht="15.75" x14ac:dyDescent="0.25">
      <c r="A1486" s="34">
        <v>1491</v>
      </c>
      <c r="B1486" s="41" t="s">
        <v>3122</v>
      </c>
      <c r="C1486" s="42"/>
      <c r="D1486" s="43" t="s">
        <v>310</v>
      </c>
      <c r="E1486" s="44"/>
      <c r="F1486" s="44"/>
      <c r="G1486" s="44"/>
      <c r="H1486" s="44"/>
    </row>
    <row r="1487" spans="1:8" ht="45" x14ac:dyDescent="0.25">
      <c r="A1487" s="9">
        <v>1492</v>
      </c>
      <c r="B1487" s="32" t="s">
        <v>3122</v>
      </c>
      <c r="C1487" s="11"/>
      <c r="D1487" s="17" t="s">
        <v>1662</v>
      </c>
      <c r="E1487" s="27"/>
      <c r="F1487" s="27"/>
      <c r="G1487" s="27"/>
      <c r="H1487" s="27"/>
    </row>
    <row r="1488" spans="1:8" x14ac:dyDescent="0.25">
      <c r="A1488" s="9">
        <v>1493</v>
      </c>
      <c r="B1488" s="32" t="s">
        <v>3122</v>
      </c>
      <c r="C1488" s="11"/>
      <c r="D1488" s="17" t="s">
        <v>1663</v>
      </c>
      <c r="E1488" s="27"/>
      <c r="F1488" s="27"/>
      <c r="G1488" s="27"/>
      <c r="H1488" s="27"/>
    </row>
    <row r="1489" spans="1:8" x14ac:dyDescent="0.25">
      <c r="A1489" s="9">
        <v>1494</v>
      </c>
      <c r="B1489" s="32" t="s">
        <v>3122</v>
      </c>
      <c r="C1489" s="13" t="s">
        <v>1891</v>
      </c>
      <c r="D1489" s="22" t="s">
        <v>1892</v>
      </c>
      <c r="E1489" s="29">
        <f t="shared" ref="E1489:E1494" si="87">(100)*(1)*(1)*(1)*(1 + (0))</f>
        <v>100</v>
      </c>
      <c r="F1489" s="29" t="s">
        <v>399</v>
      </c>
      <c r="G1489" s="29"/>
      <c r="H1489" s="29">
        <f t="shared" ref="H1489:H1494" si="88">E1489*G1489</f>
        <v>0</v>
      </c>
    </row>
    <row r="1490" spans="1:8" x14ac:dyDescent="0.25">
      <c r="A1490" s="9">
        <v>1495</v>
      </c>
      <c r="B1490" s="32" t="s">
        <v>3122</v>
      </c>
      <c r="C1490" s="13" t="s">
        <v>1893</v>
      </c>
      <c r="D1490" s="22" t="s">
        <v>1894</v>
      </c>
      <c r="E1490" s="29">
        <f t="shared" si="87"/>
        <v>100</v>
      </c>
      <c r="F1490" s="29" t="s">
        <v>399</v>
      </c>
      <c r="G1490" s="29"/>
      <c r="H1490" s="29">
        <f t="shared" si="88"/>
        <v>0</v>
      </c>
    </row>
    <row r="1491" spans="1:8" x14ac:dyDescent="0.25">
      <c r="A1491" s="9">
        <v>1496</v>
      </c>
      <c r="B1491" s="32" t="s">
        <v>3122</v>
      </c>
      <c r="C1491" s="13" t="s">
        <v>1895</v>
      </c>
      <c r="D1491" s="22" t="s">
        <v>1896</v>
      </c>
      <c r="E1491" s="29">
        <f t="shared" si="87"/>
        <v>100</v>
      </c>
      <c r="F1491" s="29" t="s">
        <v>399</v>
      </c>
      <c r="G1491" s="29"/>
      <c r="H1491" s="29">
        <f t="shared" si="88"/>
        <v>0</v>
      </c>
    </row>
    <row r="1492" spans="1:8" x14ac:dyDescent="0.25">
      <c r="A1492" s="9">
        <v>1497</v>
      </c>
      <c r="B1492" s="32" t="s">
        <v>3122</v>
      </c>
      <c r="C1492" s="13" t="s">
        <v>1897</v>
      </c>
      <c r="D1492" s="22" t="s">
        <v>1898</v>
      </c>
      <c r="E1492" s="29">
        <f t="shared" si="87"/>
        <v>100</v>
      </c>
      <c r="F1492" s="29" t="s">
        <v>399</v>
      </c>
      <c r="G1492" s="29"/>
      <c r="H1492" s="29">
        <f t="shared" si="88"/>
        <v>0</v>
      </c>
    </row>
    <row r="1493" spans="1:8" x14ac:dyDescent="0.25">
      <c r="A1493" s="9">
        <v>1498</v>
      </c>
      <c r="B1493" s="32" t="s">
        <v>3122</v>
      </c>
      <c r="C1493" s="13" t="s">
        <v>1899</v>
      </c>
      <c r="D1493" s="22" t="s">
        <v>1900</v>
      </c>
      <c r="E1493" s="29">
        <f t="shared" si="87"/>
        <v>100</v>
      </c>
      <c r="F1493" s="29" t="s">
        <v>399</v>
      </c>
      <c r="G1493" s="29"/>
      <c r="H1493" s="29">
        <f t="shared" si="88"/>
        <v>0</v>
      </c>
    </row>
    <row r="1494" spans="1:8" x14ac:dyDescent="0.25">
      <c r="A1494" s="9">
        <v>1499</v>
      </c>
      <c r="B1494" s="32" t="s">
        <v>3122</v>
      </c>
      <c r="C1494" s="13" t="s">
        <v>1901</v>
      </c>
      <c r="D1494" s="22" t="s">
        <v>1902</v>
      </c>
      <c r="E1494" s="29">
        <f t="shared" si="87"/>
        <v>100</v>
      </c>
      <c r="F1494" s="29" t="s">
        <v>399</v>
      </c>
      <c r="G1494" s="29"/>
      <c r="H1494" s="29">
        <f t="shared" si="88"/>
        <v>0</v>
      </c>
    </row>
    <row r="1495" spans="1:8" x14ac:dyDescent="0.25">
      <c r="A1495" s="9">
        <v>1500</v>
      </c>
      <c r="B1495" s="32" t="s">
        <v>3122</v>
      </c>
      <c r="C1495" s="13" t="s">
        <v>15</v>
      </c>
      <c r="D1495" s="22" t="s">
        <v>15</v>
      </c>
      <c r="E1495" s="29"/>
      <c r="F1495" s="29"/>
      <c r="G1495" s="29"/>
      <c r="H1495" s="29"/>
    </row>
    <row r="1496" spans="1:8" ht="15.75" x14ac:dyDescent="0.25">
      <c r="A1496" s="34">
        <v>1501</v>
      </c>
      <c r="B1496" s="41" t="s">
        <v>3122</v>
      </c>
      <c r="C1496" s="42"/>
      <c r="D1496" s="43" t="s">
        <v>1698</v>
      </c>
      <c r="E1496" s="44"/>
      <c r="F1496" s="44"/>
      <c r="G1496" s="44"/>
      <c r="H1496" s="44"/>
    </row>
    <row r="1497" spans="1:8" x14ac:dyDescent="0.25">
      <c r="A1497" s="9">
        <v>1502</v>
      </c>
      <c r="B1497" s="32" t="s">
        <v>3122</v>
      </c>
      <c r="C1497" s="11"/>
      <c r="D1497" s="17" t="s">
        <v>1903</v>
      </c>
      <c r="E1497" s="27"/>
      <c r="F1497" s="27"/>
      <c r="G1497" s="27"/>
      <c r="H1497" s="27"/>
    </row>
    <row r="1498" spans="1:8" ht="30" x14ac:dyDescent="0.25">
      <c r="A1498" s="9">
        <v>1503</v>
      </c>
      <c r="B1498" s="32" t="s">
        <v>3122</v>
      </c>
      <c r="C1498" s="11"/>
      <c r="D1498" s="17" t="s">
        <v>1904</v>
      </c>
      <c r="E1498" s="27"/>
      <c r="F1498" s="27"/>
      <c r="G1498" s="27"/>
      <c r="H1498" s="27"/>
    </row>
    <row r="1499" spans="1:8" x14ac:dyDescent="0.25">
      <c r="A1499" s="9">
        <v>1504</v>
      </c>
      <c r="B1499" s="32" t="s">
        <v>3122</v>
      </c>
      <c r="C1499" s="11"/>
      <c r="D1499" s="17" t="s">
        <v>1905</v>
      </c>
      <c r="E1499" s="27"/>
      <c r="F1499" s="27"/>
      <c r="G1499" s="27"/>
      <c r="H1499" s="27"/>
    </row>
    <row r="1500" spans="1:8" ht="30" x14ac:dyDescent="0.25">
      <c r="A1500" s="9">
        <v>1505</v>
      </c>
      <c r="B1500" s="32" t="s">
        <v>3122</v>
      </c>
      <c r="C1500" s="13" t="s">
        <v>1906</v>
      </c>
      <c r="D1500" s="22" t="s">
        <v>1907</v>
      </c>
      <c r="E1500" s="29">
        <f>(10)*(1)*(1)*(1)*(1 + (0))</f>
        <v>10</v>
      </c>
      <c r="F1500" s="29" t="s">
        <v>399</v>
      </c>
      <c r="G1500" s="29"/>
      <c r="H1500" s="29">
        <f>E1500*G1500</f>
        <v>0</v>
      </c>
    </row>
    <row r="1501" spans="1:8" x14ac:dyDescent="0.25">
      <c r="A1501" s="9">
        <v>1506</v>
      </c>
      <c r="B1501" s="32" t="s">
        <v>3122</v>
      </c>
      <c r="C1501" s="13" t="s">
        <v>1908</v>
      </c>
      <c r="D1501" s="22" t="s">
        <v>1909</v>
      </c>
      <c r="E1501" s="29">
        <f>(10)*(1)*(1)*(1)*(1 + (0))</f>
        <v>10</v>
      </c>
      <c r="F1501" s="29" t="s">
        <v>399</v>
      </c>
      <c r="G1501" s="29"/>
      <c r="H1501" s="29">
        <f>E1501*G1501</f>
        <v>0</v>
      </c>
    </row>
    <row r="1502" spans="1:8" ht="30" x14ac:dyDescent="0.25">
      <c r="A1502" s="9">
        <v>1507</v>
      </c>
      <c r="B1502" s="32" t="s">
        <v>3122</v>
      </c>
      <c r="C1502" s="13" t="s">
        <v>1910</v>
      </c>
      <c r="D1502" s="22" t="s">
        <v>1911</v>
      </c>
      <c r="E1502" s="29">
        <f>(10)*(1)*(1)*(1)*(1 + (0))</f>
        <v>10</v>
      </c>
      <c r="F1502" s="29" t="s">
        <v>399</v>
      </c>
      <c r="G1502" s="29"/>
      <c r="H1502" s="29">
        <f>E1502*G1502</f>
        <v>0</v>
      </c>
    </row>
    <row r="1503" spans="1:8" ht="30" x14ac:dyDescent="0.25">
      <c r="A1503" s="9">
        <v>1508</v>
      </c>
      <c r="B1503" s="32" t="s">
        <v>3122</v>
      </c>
      <c r="C1503" s="11"/>
      <c r="D1503" s="17" t="s">
        <v>1912</v>
      </c>
      <c r="E1503" s="27"/>
      <c r="F1503" s="27"/>
      <c r="G1503" s="27"/>
      <c r="H1503" s="27"/>
    </row>
    <row r="1504" spans="1:8" x14ac:dyDescent="0.25">
      <c r="A1504" s="9">
        <v>1509</v>
      </c>
      <c r="B1504" s="32" t="s">
        <v>3122</v>
      </c>
      <c r="C1504" s="13" t="s">
        <v>1913</v>
      </c>
      <c r="D1504" s="22" t="s">
        <v>1914</v>
      </c>
      <c r="E1504" s="29">
        <f t="shared" ref="E1504:E1520" si="89">(50)*(1)*(1)*(1)*(1 + (0))</f>
        <v>50</v>
      </c>
      <c r="F1504" s="29" t="s">
        <v>399</v>
      </c>
      <c r="G1504" s="29"/>
      <c r="H1504" s="29">
        <f t="shared" ref="H1504:H1544" si="90">E1504*G1504</f>
        <v>0</v>
      </c>
    </row>
    <row r="1505" spans="1:8" x14ac:dyDescent="0.25">
      <c r="A1505" s="9">
        <v>1510</v>
      </c>
      <c r="B1505" s="32" t="s">
        <v>3122</v>
      </c>
      <c r="C1505" s="13" t="s">
        <v>1915</v>
      </c>
      <c r="D1505" s="22" t="s">
        <v>1916</v>
      </c>
      <c r="E1505" s="29">
        <f t="shared" si="89"/>
        <v>50</v>
      </c>
      <c r="F1505" s="29" t="s">
        <v>399</v>
      </c>
      <c r="G1505" s="29"/>
      <c r="H1505" s="29">
        <f t="shared" si="90"/>
        <v>0</v>
      </c>
    </row>
    <row r="1506" spans="1:8" x14ac:dyDescent="0.25">
      <c r="A1506" s="9">
        <v>1511</v>
      </c>
      <c r="B1506" s="32" t="s">
        <v>3122</v>
      </c>
      <c r="C1506" s="13" t="s">
        <v>1917</v>
      </c>
      <c r="D1506" s="22" t="s">
        <v>1918</v>
      </c>
      <c r="E1506" s="29">
        <f t="shared" si="89"/>
        <v>50</v>
      </c>
      <c r="F1506" s="29" t="s">
        <v>399</v>
      </c>
      <c r="G1506" s="29"/>
      <c r="H1506" s="29">
        <f t="shared" si="90"/>
        <v>0</v>
      </c>
    </row>
    <row r="1507" spans="1:8" x14ac:dyDescent="0.25">
      <c r="A1507" s="9">
        <v>1512</v>
      </c>
      <c r="B1507" s="32" t="s">
        <v>3122</v>
      </c>
      <c r="C1507" s="13" t="s">
        <v>1919</v>
      </c>
      <c r="D1507" s="22" t="s">
        <v>1920</v>
      </c>
      <c r="E1507" s="29">
        <f t="shared" si="89"/>
        <v>50</v>
      </c>
      <c r="F1507" s="29" t="s">
        <v>399</v>
      </c>
      <c r="G1507" s="29"/>
      <c r="H1507" s="29">
        <f t="shared" si="90"/>
        <v>0</v>
      </c>
    </row>
    <row r="1508" spans="1:8" x14ac:dyDescent="0.25">
      <c r="A1508" s="9">
        <v>1513</v>
      </c>
      <c r="B1508" s="32" t="s">
        <v>3122</v>
      </c>
      <c r="C1508" s="13" t="s">
        <v>1921</v>
      </c>
      <c r="D1508" s="22" t="s">
        <v>1922</v>
      </c>
      <c r="E1508" s="29">
        <f t="shared" si="89"/>
        <v>50</v>
      </c>
      <c r="F1508" s="29" t="s">
        <v>399</v>
      </c>
      <c r="G1508" s="29"/>
      <c r="H1508" s="29">
        <f t="shared" si="90"/>
        <v>0</v>
      </c>
    </row>
    <row r="1509" spans="1:8" x14ac:dyDescent="0.25">
      <c r="A1509" s="9">
        <v>1514</v>
      </c>
      <c r="B1509" s="32" t="s">
        <v>3122</v>
      </c>
      <c r="C1509" s="13" t="s">
        <v>1923</v>
      </c>
      <c r="D1509" s="22" t="s">
        <v>1924</v>
      </c>
      <c r="E1509" s="29">
        <f t="shared" si="89"/>
        <v>50</v>
      </c>
      <c r="F1509" s="29" t="s">
        <v>399</v>
      </c>
      <c r="G1509" s="29"/>
      <c r="H1509" s="29">
        <f t="shared" si="90"/>
        <v>0</v>
      </c>
    </row>
    <row r="1510" spans="1:8" x14ac:dyDescent="0.25">
      <c r="A1510" s="9">
        <v>1515</v>
      </c>
      <c r="B1510" s="32" t="s">
        <v>3122</v>
      </c>
      <c r="C1510" s="13" t="s">
        <v>1925</v>
      </c>
      <c r="D1510" s="22" t="s">
        <v>1926</v>
      </c>
      <c r="E1510" s="29">
        <f t="shared" si="89"/>
        <v>50</v>
      </c>
      <c r="F1510" s="29" t="s">
        <v>399</v>
      </c>
      <c r="G1510" s="29"/>
      <c r="H1510" s="29">
        <f t="shared" si="90"/>
        <v>0</v>
      </c>
    </row>
    <row r="1511" spans="1:8" x14ac:dyDescent="0.25">
      <c r="A1511" s="9">
        <v>1516</v>
      </c>
      <c r="B1511" s="32" t="s">
        <v>3122</v>
      </c>
      <c r="C1511" s="13" t="s">
        <v>1927</v>
      </c>
      <c r="D1511" s="22" t="s">
        <v>1928</v>
      </c>
      <c r="E1511" s="29">
        <f t="shared" si="89"/>
        <v>50</v>
      </c>
      <c r="F1511" s="29" t="s">
        <v>399</v>
      </c>
      <c r="G1511" s="29"/>
      <c r="H1511" s="29">
        <f t="shared" si="90"/>
        <v>0</v>
      </c>
    </row>
    <row r="1512" spans="1:8" x14ac:dyDescent="0.25">
      <c r="A1512" s="9">
        <v>1517</v>
      </c>
      <c r="B1512" s="32" t="s">
        <v>3122</v>
      </c>
      <c r="C1512" s="13" t="s">
        <v>1929</v>
      </c>
      <c r="D1512" s="22" t="s">
        <v>1930</v>
      </c>
      <c r="E1512" s="29">
        <f t="shared" si="89"/>
        <v>50</v>
      </c>
      <c r="F1512" s="29" t="s">
        <v>399</v>
      </c>
      <c r="G1512" s="29"/>
      <c r="H1512" s="29">
        <f t="shared" si="90"/>
        <v>0</v>
      </c>
    </row>
    <row r="1513" spans="1:8" x14ac:dyDescent="0.25">
      <c r="A1513" s="9">
        <v>1518</v>
      </c>
      <c r="B1513" s="32" t="s">
        <v>3122</v>
      </c>
      <c r="C1513" s="13" t="s">
        <v>1931</v>
      </c>
      <c r="D1513" s="22" t="s">
        <v>1932</v>
      </c>
      <c r="E1513" s="29">
        <f t="shared" si="89"/>
        <v>50</v>
      </c>
      <c r="F1513" s="29" t="s">
        <v>399</v>
      </c>
      <c r="G1513" s="29"/>
      <c r="H1513" s="29">
        <f t="shared" si="90"/>
        <v>0</v>
      </c>
    </row>
    <row r="1514" spans="1:8" x14ac:dyDescent="0.25">
      <c r="A1514" s="9">
        <v>1519</v>
      </c>
      <c r="B1514" s="32" t="s">
        <v>3122</v>
      </c>
      <c r="C1514" s="13" t="s">
        <v>1933</v>
      </c>
      <c r="D1514" s="22" t="s">
        <v>1934</v>
      </c>
      <c r="E1514" s="29">
        <f t="shared" si="89"/>
        <v>50</v>
      </c>
      <c r="F1514" s="29" t="s">
        <v>399</v>
      </c>
      <c r="G1514" s="29"/>
      <c r="H1514" s="29">
        <f t="shared" si="90"/>
        <v>0</v>
      </c>
    </row>
    <row r="1515" spans="1:8" x14ac:dyDescent="0.25">
      <c r="A1515" s="9">
        <v>1520</v>
      </c>
      <c r="B1515" s="32" t="s">
        <v>3122</v>
      </c>
      <c r="C1515" s="13" t="s">
        <v>1935</v>
      </c>
      <c r="D1515" s="22" t="s">
        <v>1934</v>
      </c>
      <c r="E1515" s="29">
        <f t="shared" si="89"/>
        <v>50</v>
      </c>
      <c r="F1515" s="29" t="s">
        <v>399</v>
      </c>
      <c r="G1515" s="29"/>
      <c r="H1515" s="29">
        <f t="shared" si="90"/>
        <v>0</v>
      </c>
    </row>
    <row r="1516" spans="1:8" x14ac:dyDescent="0.25">
      <c r="A1516" s="9">
        <v>1521</v>
      </c>
      <c r="B1516" s="32" t="s">
        <v>3122</v>
      </c>
      <c r="C1516" s="13" t="s">
        <v>1936</v>
      </c>
      <c r="D1516" s="22" t="s">
        <v>1937</v>
      </c>
      <c r="E1516" s="29">
        <f t="shared" si="89"/>
        <v>50</v>
      </c>
      <c r="F1516" s="29" t="s">
        <v>399</v>
      </c>
      <c r="G1516" s="29"/>
      <c r="H1516" s="29">
        <f t="shared" si="90"/>
        <v>0</v>
      </c>
    </row>
    <row r="1517" spans="1:8" x14ac:dyDescent="0.25">
      <c r="A1517" s="9">
        <v>1522</v>
      </c>
      <c r="B1517" s="32" t="s">
        <v>3122</v>
      </c>
      <c r="C1517" s="13" t="s">
        <v>1938</v>
      </c>
      <c r="D1517" s="22" t="s">
        <v>1939</v>
      </c>
      <c r="E1517" s="29">
        <f t="shared" si="89"/>
        <v>50</v>
      </c>
      <c r="F1517" s="29" t="s">
        <v>399</v>
      </c>
      <c r="G1517" s="29"/>
      <c r="H1517" s="29">
        <f t="shared" si="90"/>
        <v>0</v>
      </c>
    </row>
    <row r="1518" spans="1:8" x14ac:dyDescent="0.25">
      <c r="A1518" s="9">
        <v>1523</v>
      </c>
      <c r="B1518" s="32" t="s">
        <v>3122</v>
      </c>
      <c r="C1518" s="13" t="s">
        <v>1940</v>
      </c>
      <c r="D1518" s="22" t="s">
        <v>1941</v>
      </c>
      <c r="E1518" s="29">
        <f t="shared" si="89"/>
        <v>50</v>
      </c>
      <c r="F1518" s="29" t="s">
        <v>399</v>
      </c>
      <c r="G1518" s="29"/>
      <c r="H1518" s="29">
        <f t="shared" si="90"/>
        <v>0</v>
      </c>
    </row>
    <row r="1519" spans="1:8" x14ac:dyDescent="0.25">
      <c r="A1519" s="9">
        <v>1524</v>
      </c>
      <c r="B1519" s="32" t="s">
        <v>3122</v>
      </c>
      <c r="C1519" s="13" t="s">
        <v>1942</v>
      </c>
      <c r="D1519" s="22" t="s">
        <v>1943</v>
      </c>
      <c r="E1519" s="29">
        <f t="shared" si="89"/>
        <v>50</v>
      </c>
      <c r="F1519" s="29" t="s">
        <v>399</v>
      </c>
      <c r="G1519" s="29"/>
      <c r="H1519" s="29">
        <f t="shared" si="90"/>
        <v>0</v>
      </c>
    </row>
    <row r="1520" spans="1:8" x14ac:dyDescent="0.25">
      <c r="A1520" s="9">
        <v>1525</v>
      </c>
      <c r="B1520" s="32" t="s">
        <v>3122</v>
      </c>
      <c r="C1520" s="13" t="s">
        <v>1944</v>
      </c>
      <c r="D1520" s="22" t="s">
        <v>1898</v>
      </c>
      <c r="E1520" s="29">
        <f t="shared" si="89"/>
        <v>50</v>
      </c>
      <c r="F1520" s="29" t="s">
        <v>399</v>
      </c>
      <c r="G1520" s="29"/>
      <c r="H1520" s="29">
        <f t="shared" si="90"/>
        <v>0</v>
      </c>
    </row>
    <row r="1521" spans="1:8" x14ac:dyDescent="0.25">
      <c r="A1521" s="9">
        <v>1526</v>
      </c>
      <c r="B1521" s="32" t="s">
        <v>3122</v>
      </c>
      <c r="C1521" s="13" t="s">
        <v>1945</v>
      </c>
      <c r="D1521" s="22" t="s">
        <v>1946</v>
      </c>
      <c r="E1521" s="29">
        <f>(100)*(1)*(1)*(1)*(1 + (0))</f>
        <v>100</v>
      </c>
      <c r="F1521" s="29" t="s">
        <v>333</v>
      </c>
      <c r="G1521" s="29"/>
      <c r="H1521" s="29">
        <f t="shared" si="90"/>
        <v>0</v>
      </c>
    </row>
    <row r="1522" spans="1:8" x14ac:dyDescent="0.25">
      <c r="A1522" s="9">
        <v>1527</v>
      </c>
      <c r="B1522" s="32" t="s">
        <v>3122</v>
      </c>
      <c r="C1522" s="13" t="s">
        <v>1947</v>
      </c>
      <c r="D1522" s="22" t="s">
        <v>1948</v>
      </c>
      <c r="E1522" s="29">
        <f t="shared" ref="E1522:E1530" si="91">(50)*(1)*(1)*(1)*(1 + (0))</f>
        <v>50</v>
      </c>
      <c r="F1522" s="29" t="s">
        <v>399</v>
      </c>
      <c r="G1522" s="29"/>
      <c r="H1522" s="29">
        <f t="shared" si="90"/>
        <v>0</v>
      </c>
    </row>
    <row r="1523" spans="1:8" x14ac:dyDescent="0.25">
      <c r="A1523" s="9">
        <v>1528</v>
      </c>
      <c r="B1523" s="32" t="s">
        <v>3122</v>
      </c>
      <c r="C1523" s="13" t="s">
        <v>1949</v>
      </c>
      <c r="D1523" s="22" t="s">
        <v>1950</v>
      </c>
      <c r="E1523" s="29">
        <f t="shared" si="91"/>
        <v>50</v>
      </c>
      <c r="F1523" s="29" t="s">
        <v>399</v>
      </c>
      <c r="G1523" s="29"/>
      <c r="H1523" s="29">
        <f t="shared" si="90"/>
        <v>0</v>
      </c>
    </row>
    <row r="1524" spans="1:8" x14ac:dyDescent="0.25">
      <c r="A1524" s="9">
        <v>1529</v>
      </c>
      <c r="B1524" s="32" t="s">
        <v>3122</v>
      </c>
      <c r="C1524" s="13" t="s">
        <v>1951</v>
      </c>
      <c r="D1524" s="22" t="s">
        <v>1952</v>
      </c>
      <c r="E1524" s="29">
        <f t="shared" si="91"/>
        <v>50</v>
      </c>
      <c r="F1524" s="29" t="s">
        <v>399</v>
      </c>
      <c r="G1524" s="29"/>
      <c r="H1524" s="29">
        <f t="shared" si="90"/>
        <v>0</v>
      </c>
    </row>
    <row r="1525" spans="1:8" x14ac:dyDescent="0.25">
      <c r="A1525" s="9">
        <v>1530</v>
      </c>
      <c r="B1525" s="32" t="s">
        <v>3122</v>
      </c>
      <c r="C1525" s="13" t="s">
        <v>1953</v>
      </c>
      <c r="D1525" s="22" t="s">
        <v>1954</v>
      </c>
      <c r="E1525" s="29">
        <f t="shared" si="91"/>
        <v>50</v>
      </c>
      <c r="F1525" s="29" t="s">
        <v>399</v>
      </c>
      <c r="G1525" s="29"/>
      <c r="H1525" s="29">
        <f t="shared" si="90"/>
        <v>0</v>
      </c>
    </row>
    <row r="1526" spans="1:8" ht="60" x14ac:dyDescent="0.25">
      <c r="A1526" s="9">
        <v>1531</v>
      </c>
      <c r="B1526" s="32" t="s">
        <v>3122</v>
      </c>
      <c r="C1526" s="13" t="s">
        <v>1955</v>
      </c>
      <c r="D1526" s="22" t="s">
        <v>1956</v>
      </c>
      <c r="E1526" s="29">
        <f t="shared" si="91"/>
        <v>50</v>
      </c>
      <c r="F1526" s="29" t="s">
        <v>399</v>
      </c>
      <c r="G1526" s="29"/>
      <c r="H1526" s="29">
        <f t="shared" si="90"/>
        <v>0</v>
      </c>
    </row>
    <row r="1527" spans="1:8" ht="30" x14ac:dyDescent="0.25">
      <c r="A1527" s="9">
        <v>1532</v>
      </c>
      <c r="B1527" s="32" t="s">
        <v>3122</v>
      </c>
      <c r="C1527" s="13" t="s">
        <v>1957</v>
      </c>
      <c r="D1527" s="22" t="s">
        <v>1958</v>
      </c>
      <c r="E1527" s="29">
        <f t="shared" si="91"/>
        <v>50</v>
      </c>
      <c r="F1527" s="29" t="s">
        <v>399</v>
      </c>
      <c r="G1527" s="29"/>
      <c r="H1527" s="29">
        <f t="shared" si="90"/>
        <v>0</v>
      </c>
    </row>
    <row r="1528" spans="1:8" x14ac:dyDescent="0.25">
      <c r="A1528" s="9">
        <v>1533</v>
      </c>
      <c r="B1528" s="32" t="s">
        <v>3122</v>
      </c>
      <c r="C1528" s="13" t="s">
        <v>1959</v>
      </c>
      <c r="D1528" s="22" t="s">
        <v>3040</v>
      </c>
      <c r="E1528" s="29">
        <f t="shared" si="91"/>
        <v>50</v>
      </c>
      <c r="F1528" s="29" t="s">
        <v>399</v>
      </c>
      <c r="G1528" s="29"/>
      <c r="H1528" s="29">
        <f t="shared" si="90"/>
        <v>0</v>
      </c>
    </row>
    <row r="1529" spans="1:8" x14ac:dyDescent="0.25">
      <c r="A1529" s="9">
        <v>1534</v>
      </c>
      <c r="B1529" s="32" t="s">
        <v>3122</v>
      </c>
      <c r="C1529" s="13" t="s">
        <v>1960</v>
      </c>
      <c r="D1529" s="22" t="s">
        <v>1961</v>
      </c>
      <c r="E1529" s="29">
        <f t="shared" si="91"/>
        <v>50</v>
      </c>
      <c r="F1529" s="29" t="s">
        <v>399</v>
      </c>
      <c r="G1529" s="29"/>
      <c r="H1529" s="29">
        <f t="shared" si="90"/>
        <v>0</v>
      </c>
    </row>
    <row r="1530" spans="1:8" x14ac:dyDescent="0.25">
      <c r="A1530" s="9">
        <v>1535</v>
      </c>
      <c r="B1530" s="32" t="s">
        <v>3122</v>
      </c>
      <c r="C1530" s="13" t="s">
        <v>1962</v>
      </c>
      <c r="D1530" s="22" t="s">
        <v>1963</v>
      </c>
      <c r="E1530" s="29">
        <f t="shared" si="91"/>
        <v>50</v>
      </c>
      <c r="F1530" s="29" t="s">
        <v>399</v>
      </c>
      <c r="G1530" s="29"/>
      <c r="H1530" s="29">
        <f t="shared" si="90"/>
        <v>0</v>
      </c>
    </row>
    <row r="1531" spans="1:8" ht="30" x14ac:dyDescent="0.25">
      <c r="A1531" s="9">
        <v>1536</v>
      </c>
      <c r="B1531" s="32" t="s">
        <v>3122</v>
      </c>
      <c r="C1531" s="13" t="s">
        <v>1964</v>
      </c>
      <c r="D1531" s="22" t="s">
        <v>1965</v>
      </c>
      <c r="E1531" s="29">
        <f>(10)*(1)*(1)*(1)*(1 + (0))</f>
        <v>10</v>
      </c>
      <c r="F1531" s="29" t="s">
        <v>399</v>
      </c>
      <c r="G1531" s="29"/>
      <c r="H1531" s="29">
        <f t="shared" si="90"/>
        <v>0</v>
      </c>
    </row>
    <row r="1532" spans="1:8" ht="30" x14ac:dyDescent="0.25">
      <c r="A1532" s="9">
        <v>1537</v>
      </c>
      <c r="B1532" s="32" t="s">
        <v>3122</v>
      </c>
      <c r="C1532" s="13" t="s">
        <v>1966</v>
      </c>
      <c r="D1532" s="22" t="s">
        <v>3041</v>
      </c>
      <c r="E1532" s="29">
        <f>(10)*(1)*(1)*(1)*(1 + (0))</f>
        <v>10</v>
      </c>
      <c r="F1532" s="29" t="s">
        <v>399</v>
      </c>
      <c r="G1532" s="29"/>
      <c r="H1532" s="29">
        <f t="shared" si="90"/>
        <v>0</v>
      </c>
    </row>
    <row r="1533" spans="1:8" ht="30" x14ac:dyDescent="0.25">
      <c r="A1533" s="9">
        <v>1538</v>
      </c>
      <c r="B1533" s="32" t="s">
        <v>3122</v>
      </c>
      <c r="C1533" s="13" t="s">
        <v>1967</v>
      </c>
      <c r="D1533" s="22" t="s">
        <v>3042</v>
      </c>
      <c r="E1533" s="29">
        <f>(10)*(1)*(1)*(1)*(1 + (0))</f>
        <v>10</v>
      </c>
      <c r="F1533" s="29" t="s">
        <v>399</v>
      </c>
      <c r="G1533" s="29"/>
      <c r="H1533" s="29">
        <f t="shared" si="90"/>
        <v>0</v>
      </c>
    </row>
    <row r="1534" spans="1:8" ht="30" x14ac:dyDescent="0.25">
      <c r="A1534" s="9">
        <v>1539</v>
      </c>
      <c r="B1534" s="32" t="s">
        <v>3122</v>
      </c>
      <c r="C1534" s="13" t="s">
        <v>1968</v>
      </c>
      <c r="D1534" s="22" t="s">
        <v>3043</v>
      </c>
      <c r="E1534" s="29">
        <f>(10)*(1)*(1)*(1)*(1 + (0))</f>
        <v>10</v>
      </c>
      <c r="F1534" s="29" t="s">
        <v>399</v>
      </c>
      <c r="G1534" s="29"/>
      <c r="H1534" s="29">
        <f t="shared" si="90"/>
        <v>0</v>
      </c>
    </row>
    <row r="1535" spans="1:8" x14ac:dyDescent="0.25">
      <c r="A1535" s="9">
        <v>1540</v>
      </c>
      <c r="B1535" s="32" t="s">
        <v>3122</v>
      </c>
      <c r="C1535" s="13" t="s">
        <v>1969</v>
      </c>
      <c r="D1535" s="22" t="s">
        <v>3095</v>
      </c>
      <c r="E1535" s="29">
        <f t="shared" ref="E1535:E1544" si="92">(50)*(1)*(1)*(1)*(1 + (0))</f>
        <v>50</v>
      </c>
      <c r="F1535" s="29" t="s">
        <v>399</v>
      </c>
      <c r="G1535" s="29"/>
      <c r="H1535" s="29">
        <f t="shared" si="90"/>
        <v>0</v>
      </c>
    </row>
    <row r="1536" spans="1:8" x14ac:dyDescent="0.25">
      <c r="A1536" s="9">
        <v>1541</v>
      </c>
      <c r="B1536" s="32" t="s">
        <v>3122</v>
      </c>
      <c r="C1536" s="13" t="s">
        <v>1970</v>
      </c>
      <c r="D1536" s="22" t="s">
        <v>3044</v>
      </c>
      <c r="E1536" s="29">
        <f t="shared" si="92"/>
        <v>50</v>
      </c>
      <c r="F1536" s="29" t="s">
        <v>399</v>
      </c>
      <c r="G1536" s="29"/>
      <c r="H1536" s="29">
        <f t="shared" si="90"/>
        <v>0</v>
      </c>
    </row>
    <row r="1537" spans="1:8" x14ac:dyDescent="0.25">
      <c r="A1537" s="9">
        <v>1542</v>
      </c>
      <c r="B1537" s="32" t="s">
        <v>3122</v>
      </c>
      <c r="C1537" s="13" t="s">
        <v>1971</v>
      </c>
      <c r="D1537" s="22" t="s">
        <v>3045</v>
      </c>
      <c r="E1537" s="29">
        <f t="shared" si="92"/>
        <v>50</v>
      </c>
      <c r="F1537" s="29" t="s">
        <v>399</v>
      </c>
      <c r="G1537" s="29"/>
      <c r="H1537" s="29">
        <f t="shared" si="90"/>
        <v>0</v>
      </c>
    </row>
    <row r="1538" spans="1:8" x14ac:dyDescent="0.25">
      <c r="A1538" s="9">
        <v>1543</v>
      </c>
      <c r="B1538" s="32" t="s">
        <v>3122</v>
      </c>
      <c r="C1538" s="13" t="s">
        <v>1972</v>
      </c>
      <c r="D1538" s="22" t="s">
        <v>1973</v>
      </c>
      <c r="E1538" s="29">
        <f t="shared" si="92"/>
        <v>50</v>
      </c>
      <c r="F1538" s="29" t="s">
        <v>399</v>
      </c>
      <c r="G1538" s="29"/>
      <c r="H1538" s="29">
        <f t="shared" si="90"/>
        <v>0</v>
      </c>
    </row>
    <row r="1539" spans="1:8" x14ac:dyDescent="0.25">
      <c r="A1539" s="9">
        <v>1544</v>
      </c>
      <c r="B1539" s="32" t="s">
        <v>3122</v>
      </c>
      <c r="C1539" s="13" t="s">
        <v>1974</v>
      </c>
      <c r="D1539" s="22" t="s">
        <v>1975</v>
      </c>
      <c r="E1539" s="29">
        <f t="shared" si="92"/>
        <v>50</v>
      </c>
      <c r="F1539" s="29" t="s">
        <v>399</v>
      </c>
      <c r="G1539" s="29"/>
      <c r="H1539" s="29">
        <f t="shared" si="90"/>
        <v>0</v>
      </c>
    </row>
    <row r="1540" spans="1:8" x14ac:dyDescent="0.25">
      <c r="A1540" s="9">
        <v>1545</v>
      </c>
      <c r="B1540" s="32" t="s">
        <v>3122</v>
      </c>
      <c r="C1540" s="13" t="s">
        <v>1976</v>
      </c>
      <c r="D1540" s="22" t="s">
        <v>1977</v>
      </c>
      <c r="E1540" s="29">
        <f t="shared" si="92"/>
        <v>50</v>
      </c>
      <c r="F1540" s="29" t="s">
        <v>399</v>
      </c>
      <c r="G1540" s="29"/>
      <c r="H1540" s="29">
        <f t="shared" si="90"/>
        <v>0</v>
      </c>
    </row>
    <row r="1541" spans="1:8" x14ac:dyDescent="0.25">
      <c r="A1541" s="9">
        <v>1546</v>
      </c>
      <c r="B1541" s="32" t="s">
        <v>3122</v>
      </c>
      <c r="C1541" s="13" t="s">
        <v>1978</v>
      </c>
      <c r="D1541" s="22" t="s">
        <v>3093</v>
      </c>
      <c r="E1541" s="29">
        <f t="shared" si="92"/>
        <v>50</v>
      </c>
      <c r="F1541" s="29" t="s">
        <v>399</v>
      </c>
      <c r="G1541" s="29"/>
      <c r="H1541" s="29">
        <f t="shared" si="90"/>
        <v>0</v>
      </c>
    </row>
    <row r="1542" spans="1:8" x14ac:dyDescent="0.25">
      <c r="A1542" s="9">
        <v>1547</v>
      </c>
      <c r="B1542" s="32" t="s">
        <v>3122</v>
      </c>
      <c r="C1542" s="13" t="s">
        <v>1979</v>
      </c>
      <c r="D1542" s="22" t="s">
        <v>3094</v>
      </c>
      <c r="E1542" s="29">
        <f t="shared" si="92"/>
        <v>50</v>
      </c>
      <c r="F1542" s="29" t="s">
        <v>399</v>
      </c>
      <c r="G1542" s="29"/>
      <c r="H1542" s="29">
        <f t="shared" si="90"/>
        <v>0</v>
      </c>
    </row>
    <row r="1543" spans="1:8" x14ac:dyDescent="0.25">
      <c r="A1543" s="9">
        <v>1548</v>
      </c>
      <c r="B1543" s="32" t="s">
        <v>3122</v>
      </c>
      <c r="C1543" s="13" t="s">
        <v>1980</v>
      </c>
      <c r="D1543" s="22" t="s">
        <v>1981</v>
      </c>
      <c r="E1543" s="29">
        <f t="shared" si="92"/>
        <v>50</v>
      </c>
      <c r="F1543" s="29" t="s">
        <v>399</v>
      </c>
      <c r="G1543" s="29"/>
      <c r="H1543" s="29">
        <f t="shared" si="90"/>
        <v>0</v>
      </c>
    </row>
    <row r="1544" spans="1:8" x14ac:dyDescent="0.25">
      <c r="A1544" s="9">
        <v>1549</v>
      </c>
      <c r="B1544" s="32" t="s">
        <v>3122</v>
      </c>
      <c r="C1544" s="13" t="s">
        <v>1982</v>
      </c>
      <c r="D1544" s="22" t="s">
        <v>1983</v>
      </c>
      <c r="E1544" s="29">
        <f t="shared" si="92"/>
        <v>50</v>
      </c>
      <c r="F1544" s="29" t="s">
        <v>399</v>
      </c>
      <c r="G1544" s="29"/>
      <c r="H1544" s="29">
        <f t="shared" si="90"/>
        <v>0</v>
      </c>
    </row>
    <row r="1545" spans="1:8" ht="30" x14ac:dyDescent="0.25">
      <c r="A1545" s="9">
        <v>1550</v>
      </c>
      <c r="B1545" s="32" t="s">
        <v>3122</v>
      </c>
      <c r="C1545" s="11"/>
      <c r="D1545" s="17" t="s">
        <v>1984</v>
      </c>
      <c r="E1545" s="27"/>
      <c r="F1545" s="27"/>
      <c r="G1545" s="27"/>
      <c r="H1545" s="27"/>
    </row>
    <row r="1546" spans="1:8" x14ac:dyDescent="0.25">
      <c r="A1546" s="9">
        <v>1551</v>
      </c>
      <c r="B1546" s="32" t="s">
        <v>3122</v>
      </c>
      <c r="C1546" s="13" t="s">
        <v>1985</v>
      </c>
      <c r="D1546" s="22" t="s">
        <v>3046</v>
      </c>
      <c r="E1546" s="29">
        <f t="shared" ref="E1546:E1563" si="93">(50)*(1)*(1)*(1)*(1 + (0))</f>
        <v>50</v>
      </c>
      <c r="F1546" s="29" t="s">
        <v>1986</v>
      </c>
      <c r="G1546" s="29"/>
      <c r="H1546" s="29">
        <f t="shared" ref="H1546:H1563" si="94">E1546*G1546</f>
        <v>0</v>
      </c>
    </row>
    <row r="1547" spans="1:8" x14ac:dyDescent="0.25">
      <c r="A1547" s="9">
        <v>1552</v>
      </c>
      <c r="B1547" s="32" t="s">
        <v>3122</v>
      </c>
      <c r="C1547" s="13"/>
      <c r="D1547" s="22" t="s">
        <v>3047</v>
      </c>
      <c r="E1547" s="29">
        <f t="shared" si="93"/>
        <v>50</v>
      </c>
      <c r="F1547" s="29" t="s">
        <v>1986</v>
      </c>
      <c r="G1547" s="29"/>
      <c r="H1547" s="29">
        <f t="shared" ref="H1547:H1549" si="95">E1547*G1547</f>
        <v>0</v>
      </c>
    </row>
    <row r="1548" spans="1:8" x14ac:dyDescent="0.25">
      <c r="A1548" s="9">
        <v>1553</v>
      </c>
      <c r="B1548" s="32" t="s">
        <v>3122</v>
      </c>
      <c r="C1548" s="13"/>
      <c r="D1548" s="22" t="s">
        <v>3048</v>
      </c>
      <c r="E1548" s="29">
        <f t="shared" si="93"/>
        <v>50</v>
      </c>
      <c r="F1548" s="29" t="s">
        <v>1986</v>
      </c>
      <c r="G1548" s="29"/>
      <c r="H1548" s="29">
        <f t="shared" si="95"/>
        <v>0</v>
      </c>
    </row>
    <row r="1549" spans="1:8" x14ac:dyDescent="0.25">
      <c r="A1549" s="9">
        <v>1554</v>
      </c>
      <c r="B1549" s="32" t="s">
        <v>3122</v>
      </c>
      <c r="C1549" s="13"/>
      <c r="D1549" s="22" t="s">
        <v>3049</v>
      </c>
      <c r="E1549" s="29">
        <f t="shared" si="93"/>
        <v>50</v>
      </c>
      <c r="F1549" s="29" t="s">
        <v>1986</v>
      </c>
      <c r="G1549" s="29"/>
      <c r="H1549" s="29">
        <f t="shared" si="95"/>
        <v>0</v>
      </c>
    </row>
    <row r="1550" spans="1:8" x14ac:dyDescent="0.25">
      <c r="A1550" s="9">
        <v>1555</v>
      </c>
      <c r="B1550" s="32" t="s">
        <v>3122</v>
      </c>
      <c r="C1550" s="13" t="s">
        <v>1987</v>
      </c>
      <c r="D1550" s="22" t="s">
        <v>1988</v>
      </c>
      <c r="E1550" s="29">
        <f t="shared" si="93"/>
        <v>50</v>
      </c>
      <c r="F1550" s="29" t="s">
        <v>399</v>
      </c>
      <c r="G1550" s="29"/>
      <c r="H1550" s="29">
        <f t="shared" si="94"/>
        <v>0</v>
      </c>
    </row>
    <row r="1551" spans="1:8" x14ac:dyDescent="0.25">
      <c r="A1551" s="9">
        <v>1556</v>
      </c>
      <c r="B1551" s="32" t="s">
        <v>3122</v>
      </c>
      <c r="C1551" s="13" t="s">
        <v>1989</v>
      </c>
      <c r="D1551" s="22" t="s">
        <v>1990</v>
      </c>
      <c r="E1551" s="29">
        <f t="shared" si="93"/>
        <v>50</v>
      </c>
      <c r="F1551" s="29" t="s">
        <v>399</v>
      </c>
      <c r="G1551" s="29"/>
      <c r="H1551" s="29">
        <f t="shared" si="94"/>
        <v>0</v>
      </c>
    </row>
    <row r="1552" spans="1:8" x14ac:dyDescent="0.25">
      <c r="A1552" s="9">
        <v>1557</v>
      </c>
      <c r="B1552" s="32" t="s">
        <v>3122</v>
      </c>
      <c r="C1552" s="13" t="s">
        <v>1991</v>
      </c>
      <c r="D1552" s="22" t="s">
        <v>1992</v>
      </c>
      <c r="E1552" s="29">
        <f t="shared" si="93"/>
        <v>50</v>
      </c>
      <c r="F1552" s="29" t="s">
        <v>399</v>
      </c>
      <c r="G1552" s="29"/>
      <c r="H1552" s="29">
        <f t="shared" si="94"/>
        <v>0</v>
      </c>
    </row>
    <row r="1553" spans="1:8" x14ac:dyDescent="0.25">
      <c r="A1553" s="9">
        <v>1558</v>
      </c>
      <c r="B1553" s="32" t="s">
        <v>3122</v>
      </c>
      <c r="C1553" s="13" t="s">
        <v>1993</v>
      </c>
      <c r="D1553" s="22" t="s">
        <v>1994</v>
      </c>
      <c r="E1553" s="29">
        <f t="shared" si="93"/>
        <v>50</v>
      </c>
      <c r="F1553" s="29" t="s">
        <v>399</v>
      </c>
      <c r="G1553" s="29"/>
      <c r="H1553" s="29">
        <f t="shared" si="94"/>
        <v>0</v>
      </c>
    </row>
    <row r="1554" spans="1:8" x14ac:dyDescent="0.25">
      <c r="A1554" s="9">
        <v>1559</v>
      </c>
      <c r="B1554" s="32" t="s">
        <v>3122</v>
      </c>
      <c r="C1554" s="13" t="s">
        <v>1995</v>
      </c>
      <c r="D1554" s="22" t="s">
        <v>1996</v>
      </c>
      <c r="E1554" s="29">
        <f t="shared" si="93"/>
        <v>50</v>
      </c>
      <c r="F1554" s="29" t="s">
        <v>399</v>
      </c>
      <c r="G1554" s="29"/>
      <c r="H1554" s="29">
        <f t="shared" si="94"/>
        <v>0</v>
      </c>
    </row>
    <row r="1555" spans="1:8" x14ac:dyDescent="0.25">
      <c r="A1555" s="9">
        <v>1560</v>
      </c>
      <c r="B1555" s="32" t="s">
        <v>3122</v>
      </c>
      <c r="C1555" s="13" t="s">
        <v>1997</v>
      </c>
      <c r="D1555" s="22" t="s">
        <v>1998</v>
      </c>
      <c r="E1555" s="29">
        <f t="shared" si="93"/>
        <v>50</v>
      </c>
      <c r="F1555" s="29" t="s">
        <v>399</v>
      </c>
      <c r="G1555" s="29"/>
      <c r="H1555" s="29">
        <f t="shared" si="94"/>
        <v>0</v>
      </c>
    </row>
    <row r="1556" spans="1:8" x14ac:dyDescent="0.25">
      <c r="A1556" s="9">
        <v>1561</v>
      </c>
      <c r="B1556" s="32" t="s">
        <v>3122</v>
      </c>
      <c r="C1556" s="13" t="s">
        <v>1999</v>
      </c>
      <c r="D1556" s="22" t="s">
        <v>2000</v>
      </c>
      <c r="E1556" s="29">
        <f t="shared" si="93"/>
        <v>50</v>
      </c>
      <c r="F1556" s="29" t="s">
        <v>399</v>
      </c>
      <c r="G1556" s="29"/>
      <c r="H1556" s="29">
        <f t="shared" si="94"/>
        <v>0</v>
      </c>
    </row>
    <row r="1557" spans="1:8" x14ac:dyDescent="0.25">
      <c r="A1557" s="9">
        <v>1562</v>
      </c>
      <c r="B1557" s="32" t="s">
        <v>3122</v>
      </c>
      <c r="C1557" s="13" t="s">
        <v>2001</v>
      </c>
      <c r="D1557" s="22" t="s">
        <v>2002</v>
      </c>
      <c r="E1557" s="29">
        <f t="shared" si="93"/>
        <v>50</v>
      </c>
      <c r="F1557" s="29" t="s">
        <v>399</v>
      </c>
      <c r="G1557" s="29"/>
      <c r="H1557" s="29">
        <f t="shared" si="94"/>
        <v>0</v>
      </c>
    </row>
    <row r="1558" spans="1:8" x14ac:dyDescent="0.25">
      <c r="A1558" s="9">
        <v>1563</v>
      </c>
      <c r="B1558" s="32" t="s">
        <v>3122</v>
      </c>
      <c r="C1558" s="13" t="s">
        <v>2003</v>
      </c>
      <c r="D1558" s="22" t="s">
        <v>2004</v>
      </c>
      <c r="E1558" s="29">
        <f t="shared" si="93"/>
        <v>50</v>
      </c>
      <c r="F1558" s="29" t="s">
        <v>399</v>
      </c>
      <c r="G1558" s="29"/>
      <c r="H1558" s="29">
        <f t="shared" si="94"/>
        <v>0</v>
      </c>
    </row>
    <row r="1559" spans="1:8" x14ac:dyDescent="0.25">
      <c r="A1559" s="9">
        <v>1564</v>
      </c>
      <c r="B1559" s="32" t="s">
        <v>3122</v>
      </c>
      <c r="C1559" s="13" t="s">
        <v>2005</v>
      </c>
      <c r="D1559" s="22" t="s">
        <v>1990</v>
      </c>
      <c r="E1559" s="29">
        <f t="shared" si="93"/>
        <v>50</v>
      </c>
      <c r="F1559" s="29" t="s">
        <v>399</v>
      </c>
      <c r="G1559" s="29"/>
      <c r="H1559" s="29">
        <f t="shared" si="94"/>
        <v>0</v>
      </c>
    </row>
    <row r="1560" spans="1:8" x14ac:dyDescent="0.25">
      <c r="A1560" s="9">
        <v>1565</v>
      </c>
      <c r="B1560" s="32" t="s">
        <v>3122</v>
      </c>
      <c r="C1560" s="13" t="s">
        <v>2006</v>
      </c>
      <c r="D1560" s="22" t="s">
        <v>2007</v>
      </c>
      <c r="E1560" s="29">
        <f t="shared" si="93"/>
        <v>50</v>
      </c>
      <c r="F1560" s="29" t="s">
        <v>399</v>
      </c>
      <c r="G1560" s="29"/>
      <c r="H1560" s="29">
        <f t="shared" si="94"/>
        <v>0</v>
      </c>
    </row>
    <row r="1561" spans="1:8" x14ac:dyDescent="0.25">
      <c r="A1561" s="9">
        <v>1566</v>
      </c>
      <c r="B1561" s="32" t="s">
        <v>3122</v>
      </c>
      <c r="C1561" s="13" t="s">
        <v>2008</v>
      </c>
      <c r="D1561" s="22" t="s">
        <v>2009</v>
      </c>
      <c r="E1561" s="29">
        <f t="shared" si="93"/>
        <v>50</v>
      </c>
      <c r="F1561" s="29" t="s">
        <v>399</v>
      </c>
      <c r="G1561" s="29"/>
      <c r="H1561" s="29">
        <f t="shared" si="94"/>
        <v>0</v>
      </c>
    </row>
    <row r="1562" spans="1:8" x14ac:dyDescent="0.25">
      <c r="A1562" s="9">
        <v>1567</v>
      </c>
      <c r="B1562" s="32" t="s">
        <v>3122</v>
      </c>
      <c r="C1562" s="13" t="s">
        <v>2010</v>
      </c>
      <c r="D1562" s="22" t="s">
        <v>2011</v>
      </c>
      <c r="E1562" s="29">
        <f t="shared" si="93"/>
        <v>50</v>
      </c>
      <c r="F1562" s="29" t="s">
        <v>399</v>
      </c>
      <c r="G1562" s="29"/>
      <c r="H1562" s="29">
        <f t="shared" si="94"/>
        <v>0</v>
      </c>
    </row>
    <row r="1563" spans="1:8" x14ac:dyDescent="0.25">
      <c r="A1563" s="9">
        <v>1568</v>
      </c>
      <c r="B1563" s="32" t="s">
        <v>3122</v>
      </c>
      <c r="C1563" s="13" t="s">
        <v>2012</v>
      </c>
      <c r="D1563" s="22" t="s">
        <v>2013</v>
      </c>
      <c r="E1563" s="29">
        <f t="shared" si="93"/>
        <v>50</v>
      </c>
      <c r="F1563" s="29" t="s">
        <v>399</v>
      </c>
      <c r="G1563" s="29"/>
      <c r="H1563" s="29">
        <f t="shared" si="94"/>
        <v>0</v>
      </c>
    </row>
    <row r="1564" spans="1:8" ht="15.75" x14ac:dyDescent="0.25">
      <c r="A1564" s="34">
        <v>1569</v>
      </c>
      <c r="B1564" s="41" t="s">
        <v>3122</v>
      </c>
      <c r="C1564" s="42"/>
      <c r="D1564" s="43" t="s">
        <v>3110</v>
      </c>
      <c r="E1564" s="44"/>
      <c r="F1564" s="44"/>
      <c r="G1564" s="44"/>
      <c r="H1564" s="44"/>
    </row>
    <row r="1565" spans="1:8" x14ac:dyDescent="0.25">
      <c r="A1565" s="9">
        <v>1570</v>
      </c>
      <c r="B1565" s="32" t="s">
        <v>3122</v>
      </c>
      <c r="C1565" s="13" t="s">
        <v>2014</v>
      </c>
      <c r="D1565" s="21" t="s">
        <v>3050</v>
      </c>
      <c r="E1565" s="29">
        <f>(10)*(1)*(1)*(1)*(1 + (0))</f>
        <v>10</v>
      </c>
      <c r="F1565" s="29" t="s">
        <v>399</v>
      </c>
      <c r="G1565" s="29"/>
      <c r="H1565" s="29">
        <f t="shared" ref="H1565:H1572" si="96">E1565*G1565</f>
        <v>0</v>
      </c>
    </row>
    <row r="1566" spans="1:8" x14ac:dyDescent="0.25">
      <c r="A1566" s="9">
        <v>1571</v>
      </c>
      <c r="B1566" s="32" t="s">
        <v>3122</v>
      </c>
      <c r="C1566" s="13" t="s">
        <v>2015</v>
      </c>
      <c r="D1566" s="21" t="s">
        <v>3051</v>
      </c>
      <c r="E1566" s="29">
        <f>(10)*(1)*(1)*(1)*(1 + (0))</f>
        <v>10</v>
      </c>
      <c r="F1566" s="29" t="s">
        <v>399</v>
      </c>
      <c r="G1566" s="29"/>
      <c r="H1566" s="29">
        <f t="shared" si="96"/>
        <v>0</v>
      </c>
    </row>
    <row r="1567" spans="1:8" x14ac:dyDescent="0.25">
      <c r="A1567" s="9">
        <v>1572</v>
      </c>
      <c r="B1567" s="32" t="s">
        <v>3122</v>
      </c>
      <c r="C1567" s="13" t="s">
        <v>2016</v>
      </c>
      <c r="D1567" s="21" t="s">
        <v>3052</v>
      </c>
      <c r="E1567" s="29">
        <f>(10)*(1)*(1)*(1)*(1 + (0))</f>
        <v>10</v>
      </c>
      <c r="F1567" s="29" t="s">
        <v>399</v>
      </c>
      <c r="G1567" s="29"/>
      <c r="H1567" s="29">
        <f t="shared" si="96"/>
        <v>0</v>
      </c>
    </row>
    <row r="1568" spans="1:8" x14ac:dyDescent="0.25">
      <c r="A1568" s="9">
        <v>1573</v>
      </c>
      <c r="B1568" s="32" t="s">
        <v>3122</v>
      </c>
      <c r="C1568" s="13" t="s">
        <v>2017</v>
      </c>
      <c r="D1568" s="21" t="s">
        <v>3053</v>
      </c>
      <c r="E1568" s="29">
        <f>(10)*(1)*(1)*(1)*(1 + (0))</f>
        <v>10</v>
      </c>
      <c r="F1568" s="29" t="s">
        <v>399</v>
      </c>
      <c r="G1568" s="29"/>
      <c r="H1568" s="29">
        <f t="shared" si="96"/>
        <v>0</v>
      </c>
    </row>
    <row r="1569" spans="1:8" x14ac:dyDescent="0.25">
      <c r="A1569" s="9">
        <v>1574</v>
      </c>
      <c r="B1569" s="32" t="s">
        <v>3122</v>
      </c>
      <c r="C1569" s="13" t="s">
        <v>15</v>
      </c>
      <c r="D1569" s="21" t="s">
        <v>15</v>
      </c>
      <c r="E1569" s="29"/>
      <c r="F1569" s="29"/>
      <c r="G1569" s="29"/>
      <c r="H1569" s="29">
        <f t="shared" si="96"/>
        <v>0</v>
      </c>
    </row>
    <row r="1570" spans="1:8" x14ac:dyDescent="0.25">
      <c r="A1570" s="9">
        <v>1575</v>
      </c>
      <c r="B1570" s="32" t="s">
        <v>3122</v>
      </c>
      <c r="C1570" s="13" t="s">
        <v>2018</v>
      </c>
      <c r="D1570" s="21" t="s">
        <v>3054</v>
      </c>
      <c r="E1570" s="29">
        <f>(10)*(1)*(1)*(1)*(1 + (0))</f>
        <v>10</v>
      </c>
      <c r="F1570" s="29" t="s">
        <v>399</v>
      </c>
      <c r="G1570" s="29"/>
      <c r="H1570" s="29">
        <f t="shared" si="96"/>
        <v>0</v>
      </c>
    </row>
    <row r="1571" spans="1:8" ht="30" x14ac:dyDescent="0.25">
      <c r="A1571" s="9">
        <v>1576</v>
      </c>
      <c r="B1571" s="32" t="s">
        <v>3122</v>
      </c>
      <c r="C1571" s="13" t="s">
        <v>2019</v>
      </c>
      <c r="D1571" s="21" t="s">
        <v>2020</v>
      </c>
      <c r="E1571" s="29">
        <f>(100)*(1)*(1)*(1)*(1 + (0))</f>
        <v>100</v>
      </c>
      <c r="F1571" s="29" t="s">
        <v>333</v>
      </c>
      <c r="G1571" s="29"/>
      <c r="H1571" s="29">
        <f t="shared" si="96"/>
        <v>0</v>
      </c>
    </row>
    <row r="1572" spans="1:8" x14ac:dyDescent="0.25">
      <c r="A1572" s="9">
        <v>1577</v>
      </c>
      <c r="B1572" s="32" t="s">
        <v>3122</v>
      </c>
      <c r="C1572" s="13" t="s">
        <v>2021</v>
      </c>
      <c r="D1572" s="21" t="s">
        <v>2022</v>
      </c>
      <c r="E1572" s="29">
        <f>(100)*(1)*(1)*(1)*(1 + (0))</f>
        <v>100</v>
      </c>
      <c r="F1572" s="29" t="s">
        <v>399</v>
      </c>
      <c r="G1572" s="29"/>
      <c r="H1572" s="29">
        <f t="shared" si="96"/>
        <v>0</v>
      </c>
    </row>
    <row r="1573" spans="1:8" x14ac:dyDescent="0.25">
      <c r="A1573" s="9">
        <v>1578</v>
      </c>
      <c r="B1573" s="32" t="s">
        <v>3122</v>
      </c>
      <c r="C1573" s="13" t="s">
        <v>15</v>
      </c>
      <c r="D1573" s="21" t="s">
        <v>15</v>
      </c>
      <c r="E1573" s="29"/>
      <c r="F1573" s="29"/>
      <c r="G1573" s="29"/>
      <c r="H1573" s="29"/>
    </row>
    <row r="1574" spans="1:8" x14ac:dyDescent="0.25">
      <c r="A1574" s="9">
        <v>1579</v>
      </c>
      <c r="B1574" s="32" t="s">
        <v>3122</v>
      </c>
      <c r="C1574" s="11"/>
      <c r="D1574" s="17" t="s">
        <v>2023</v>
      </c>
      <c r="E1574" s="27"/>
      <c r="F1574" s="27"/>
      <c r="G1574" s="27"/>
      <c r="H1574" s="27"/>
    </row>
    <row r="1575" spans="1:8" ht="30" x14ac:dyDescent="0.25">
      <c r="A1575" s="9">
        <v>1580</v>
      </c>
      <c r="B1575" s="32" t="s">
        <v>3122</v>
      </c>
      <c r="C1575" s="11"/>
      <c r="D1575" s="17" t="s">
        <v>2024</v>
      </c>
      <c r="E1575" s="27"/>
      <c r="F1575" s="27"/>
      <c r="G1575" s="27"/>
      <c r="H1575" s="27"/>
    </row>
    <row r="1576" spans="1:8" x14ac:dyDescent="0.25">
      <c r="A1576" s="9">
        <v>1581</v>
      </c>
      <c r="B1576" s="32" t="s">
        <v>3122</v>
      </c>
      <c r="C1576" s="13" t="s">
        <v>2025</v>
      </c>
      <c r="D1576" s="22" t="s">
        <v>2026</v>
      </c>
      <c r="E1576" s="29">
        <f t="shared" ref="E1576:E1586" si="97">(50)*(1)*(1)*(1)*(1 + (0))</f>
        <v>50</v>
      </c>
      <c r="F1576" s="29" t="s">
        <v>399</v>
      </c>
      <c r="G1576" s="29"/>
      <c r="H1576" s="29">
        <f t="shared" ref="H1576:H1586" si="98">E1576*G1576</f>
        <v>0</v>
      </c>
    </row>
    <row r="1577" spans="1:8" x14ac:dyDescent="0.25">
      <c r="A1577" s="9">
        <v>1582</v>
      </c>
      <c r="B1577" s="32" t="s">
        <v>3122</v>
      </c>
      <c r="C1577" s="13" t="s">
        <v>2027</v>
      </c>
      <c r="D1577" s="22" t="s">
        <v>2028</v>
      </c>
      <c r="E1577" s="29">
        <f t="shared" si="97"/>
        <v>50</v>
      </c>
      <c r="F1577" s="29" t="s">
        <v>399</v>
      </c>
      <c r="G1577" s="29"/>
      <c r="H1577" s="29">
        <f t="shared" si="98"/>
        <v>0</v>
      </c>
    </row>
    <row r="1578" spans="1:8" x14ac:dyDescent="0.25">
      <c r="A1578" s="9">
        <v>1583</v>
      </c>
      <c r="B1578" s="32" t="s">
        <v>3122</v>
      </c>
      <c r="C1578" s="13" t="s">
        <v>2029</v>
      </c>
      <c r="D1578" s="22" t="s">
        <v>3055</v>
      </c>
      <c r="E1578" s="29">
        <f t="shared" si="97"/>
        <v>50</v>
      </c>
      <c r="F1578" s="29" t="s">
        <v>399</v>
      </c>
      <c r="G1578" s="29"/>
      <c r="H1578" s="29">
        <f t="shared" si="98"/>
        <v>0</v>
      </c>
    </row>
    <row r="1579" spans="1:8" x14ac:dyDescent="0.25">
      <c r="A1579" s="9">
        <v>1584</v>
      </c>
      <c r="B1579" s="32" t="s">
        <v>3122</v>
      </c>
      <c r="C1579" s="13" t="s">
        <v>2030</v>
      </c>
      <c r="D1579" s="22" t="s">
        <v>2031</v>
      </c>
      <c r="E1579" s="29">
        <f t="shared" si="97"/>
        <v>50</v>
      </c>
      <c r="F1579" s="29" t="s">
        <v>399</v>
      </c>
      <c r="G1579" s="29"/>
      <c r="H1579" s="29">
        <f t="shared" si="98"/>
        <v>0</v>
      </c>
    </row>
    <row r="1580" spans="1:8" x14ac:dyDescent="0.25">
      <c r="A1580" s="9">
        <v>1585</v>
      </c>
      <c r="B1580" s="32" t="s">
        <v>3122</v>
      </c>
      <c r="C1580" s="13" t="s">
        <v>2032</v>
      </c>
      <c r="D1580" s="22" t="s">
        <v>2033</v>
      </c>
      <c r="E1580" s="29">
        <f t="shared" si="97"/>
        <v>50</v>
      </c>
      <c r="F1580" s="29" t="s">
        <v>399</v>
      </c>
      <c r="G1580" s="29"/>
      <c r="H1580" s="29">
        <f t="shared" si="98"/>
        <v>0</v>
      </c>
    </row>
    <row r="1581" spans="1:8" x14ac:dyDescent="0.25">
      <c r="A1581" s="9">
        <v>1586</v>
      </c>
      <c r="B1581" s="32" t="s">
        <v>3122</v>
      </c>
      <c r="C1581" s="13" t="s">
        <v>2034</v>
      </c>
      <c r="D1581" s="22" t="s">
        <v>2035</v>
      </c>
      <c r="E1581" s="29">
        <f t="shared" si="97"/>
        <v>50</v>
      </c>
      <c r="F1581" s="29" t="s">
        <v>399</v>
      </c>
      <c r="G1581" s="29"/>
      <c r="H1581" s="29">
        <f t="shared" si="98"/>
        <v>0</v>
      </c>
    </row>
    <row r="1582" spans="1:8" x14ac:dyDescent="0.25">
      <c r="A1582" s="9">
        <v>1587</v>
      </c>
      <c r="B1582" s="32" t="s">
        <v>3122</v>
      </c>
      <c r="C1582" s="13" t="s">
        <v>2036</v>
      </c>
      <c r="D1582" s="22" t="s">
        <v>2037</v>
      </c>
      <c r="E1582" s="29">
        <f t="shared" si="97"/>
        <v>50</v>
      </c>
      <c r="F1582" s="29" t="s">
        <v>399</v>
      </c>
      <c r="G1582" s="29"/>
      <c r="H1582" s="29">
        <f t="shared" si="98"/>
        <v>0</v>
      </c>
    </row>
    <row r="1583" spans="1:8" x14ac:dyDescent="0.25">
      <c r="A1583" s="9">
        <v>1588</v>
      </c>
      <c r="B1583" s="32" t="s">
        <v>3122</v>
      </c>
      <c r="C1583" s="13" t="s">
        <v>2038</v>
      </c>
      <c r="D1583" s="22" t="s">
        <v>2039</v>
      </c>
      <c r="E1583" s="29">
        <f t="shared" si="97"/>
        <v>50</v>
      </c>
      <c r="F1583" s="29" t="s">
        <v>399</v>
      </c>
      <c r="G1583" s="29"/>
      <c r="H1583" s="29">
        <f t="shared" si="98"/>
        <v>0</v>
      </c>
    </row>
    <row r="1584" spans="1:8" x14ac:dyDescent="0.25">
      <c r="A1584" s="9">
        <v>1589</v>
      </c>
      <c r="B1584" s="32" t="s">
        <v>3122</v>
      </c>
      <c r="C1584" s="13" t="s">
        <v>2040</v>
      </c>
      <c r="D1584" s="22" t="s">
        <v>2041</v>
      </c>
      <c r="E1584" s="29">
        <f t="shared" si="97"/>
        <v>50</v>
      </c>
      <c r="F1584" s="29" t="s">
        <v>399</v>
      </c>
      <c r="G1584" s="29"/>
      <c r="H1584" s="29">
        <f t="shared" si="98"/>
        <v>0</v>
      </c>
    </row>
    <row r="1585" spans="1:8" x14ac:dyDescent="0.25">
      <c r="A1585" s="9">
        <v>1590</v>
      </c>
      <c r="B1585" s="32" t="s">
        <v>3122</v>
      </c>
      <c r="C1585" s="13" t="s">
        <v>2042</v>
      </c>
      <c r="D1585" s="22" t="s">
        <v>2043</v>
      </c>
      <c r="E1585" s="29">
        <f t="shared" si="97"/>
        <v>50</v>
      </c>
      <c r="F1585" s="29" t="s">
        <v>399</v>
      </c>
      <c r="G1585" s="29"/>
      <c r="H1585" s="29">
        <f t="shared" si="98"/>
        <v>0</v>
      </c>
    </row>
    <row r="1586" spans="1:8" x14ac:dyDescent="0.25">
      <c r="A1586" s="9">
        <v>1591</v>
      </c>
      <c r="B1586" s="32" t="s">
        <v>3122</v>
      </c>
      <c r="C1586" s="13" t="s">
        <v>2044</v>
      </c>
      <c r="D1586" s="22" t="s">
        <v>2045</v>
      </c>
      <c r="E1586" s="29">
        <f t="shared" si="97"/>
        <v>50</v>
      </c>
      <c r="F1586" s="29" t="s">
        <v>399</v>
      </c>
      <c r="G1586" s="29"/>
      <c r="H1586" s="29">
        <f t="shared" si="98"/>
        <v>0</v>
      </c>
    </row>
    <row r="1587" spans="1:8" x14ac:dyDescent="0.25">
      <c r="A1587" s="9">
        <v>1592</v>
      </c>
      <c r="B1587" s="32" t="s">
        <v>3122</v>
      </c>
      <c r="C1587" s="11"/>
      <c r="D1587" s="17" t="s">
        <v>2046</v>
      </c>
      <c r="E1587" s="27"/>
      <c r="F1587" s="27"/>
      <c r="G1587" s="27"/>
      <c r="H1587" s="27"/>
    </row>
    <row r="1588" spans="1:8" x14ac:dyDescent="0.25">
      <c r="A1588" s="9">
        <v>1593</v>
      </c>
      <c r="B1588" s="32" t="s">
        <v>3122</v>
      </c>
      <c r="C1588" s="13" t="s">
        <v>2047</v>
      </c>
      <c r="D1588" s="22" t="s">
        <v>2048</v>
      </c>
      <c r="E1588" s="29">
        <f>(20)*(1)*(1)*(1)*(1 + (0))</f>
        <v>20</v>
      </c>
      <c r="F1588" s="29" t="s">
        <v>399</v>
      </c>
      <c r="G1588" s="29"/>
      <c r="H1588" s="29">
        <f>E1588*G1588</f>
        <v>0</v>
      </c>
    </row>
    <row r="1589" spans="1:8" x14ac:dyDescent="0.25">
      <c r="A1589" s="9">
        <v>1594</v>
      </c>
      <c r="B1589" s="32" t="s">
        <v>3122</v>
      </c>
      <c r="C1589" s="11"/>
      <c r="D1589" s="17" t="s">
        <v>2049</v>
      </c>
      <c r="E1589" s="27"/>
      <c r="F1589" s="27"/>
      <c r="G1589" s="27"/>
      <c r="H1589" s="27"/>
    </row>
    <row r="1590" spans="1:8" x14ac:dyDescent="0.25">
      <c r="A1590" s="9">
        <v>1595</v>
      </c>
      <c r="B1590" s="32" t="s">
        <v>3122</v>
      </c>
      <c r="C1590" s="13" t="s">
        <v>2050</v>
      </c>
      <c r="D1590" s="22" t="s">
        <v>2051</v>
      </c>
      <c r="E1590" s="29">
        <f>(100)*(1)*(1)*(1)*(1 + (0))</f>
        <v>100</v>
      </c>
      <c r="F1590" s="29" t="s">
        <v>333</v>
      </c>
      <c r="G1590" s="29"/>
      <c r="H1590" s="29">
        <f>E1590*G1590</f>
        <v>0</v>
      </c>
    </row>
    <row r="1591" spans="1:8" x14ac:dyDescent="0.25">
      <c r="A1591" s="9">
        <v>1596</v>
      </c>
      <c r="B1591" s="32" t="s">
        <v>3122</v>
      </c>
      <c r="C1591" s="13"/>
      <c r="D1591" s="22"/>
      <c r="E1591" s="29"/>
      <c r="F1591" s="29"/>
      <c r="G1591" s="29"/>
      <c r="H1591" s="29"/>
    </row>
    <row r="1592" spans="1:8" ht="31.5" x14ac:dyDescent="0.25">
      <c r="A1592" s="34">
        <v>1597</v>
      </c>
      <c r="B1592" s="41" t="s">
        <v>3122</v>
      </c>
      <c r="C1592" s="42"/>
      <c r="D1592" s="43" t="s">
        <v>2056</v>
      </c>
      <c r="E1592" s="44"/>
      <c r="F1592" s="44"/>
      <c r="G1592" s="44"/>
      <c r="H1592" s="44"/>
    </row>
    <row r="1593" spans="1:8" x14ac:dyDescent="0.25">
      <c r="A1593" s="9">
        <v>1598</v>
      </c>
      <c r="B1593" s="32" t="s">
        <v>3122</v>
      </c>
      <c r="C1593" s="13" t="s">
        <v>2057</v>
      </c>
      <c r="D1593" s="21" t="s">
        <v>2058</v>
      </c>
      <c r="E1593" s="29">
        <f t="shared" ref="E1593:E1617" si="99">(100)*(1)*(1)*(1)*(1 + (0))</f>
        <v>100</v>
      </c>
      <c r="F1593" s="29" t="s">
        <v>333</v>
      </c>
      <c r="G1593" s="29"/>
      <c r="H1593" s="29">
        <f t="shared" ref="H1593:H1617" si="100">E1593*G1593</f>
        <v>0</v>
      </c>
    </row>
    <row r="1594" spans="1:8" x14ac:dyDescent="0.25">
      <c r="A1594" s="9">
        <v>1599</v>
      </c>
      <c r="B1594" s="32" t="s">
        <v>3122</v>
      </c>
      <c r="C1594" s="13" t="s">
        <v>2059</v>
      </c>
      <c r="D1594" s="21" t="s">
        <v>2060</v>
      </c>
      <c r="E1594" s="29">
        <f t="shared" si="99"/>
        <v>100</v>
      </c>
      <c r="F1594" s="29" t="s">
        <v>333</v>
      </c>
      <c r="G1594" s="29"/>
      <c r="H1594" s="29">
        <f t="shared" si="100"/>
        <v>0</v>
      </c>
    </row>
    <row r="1595" spans="1:8" x14ac:dyDescent="0.25">
      <c r="A1595" s="9">
        <v>1600</v>
      </c>
      <c r="B1595" s="32" t="s">
        <v>3122</v>
      </c>
      <c r="C1595" s="13" t="s">
        <v>2061</v>
      </c>
      <c r="D1595" s="21" t="s">
        <v>2062</v>
      </c>
      <c r="E1595" s="29">
        <f t="shared" si="99"/>
        <v>100</v>
      </c>
      <c r="F1595" s="29" t="s">
        <v>333</v>
      </c>
      <c r="G1595" s="29"/>
      <c r="H1595" s="29">
        <f t="shared" si="100"/>
        <v>0</v>
      </c>
    </row>
    <row r="1596" spans="1:8" x14ac:dyDescent="0.25">
      <c r="A1596" s="9">
        <v>1601</v>
      </c>
      <c r="B1596" s="32" t="s">
        <v>3122</v>
      </c>
      <c r="C1596" s="13" t="s">
        <v>2063</v>
      </c>
      <c r="D1596" s="21" t="s">
        <v>2064</v>
      </c>
      <c r="E1596" s="29">
        <f t="shared" si="99"/>
        <v>100</v>
      </c>
      <c r="F1596" s="29" t="s">
        <v>333</v>
      </c>
      <c r="G1596" s="29"/>
      <c r="H1596" s="29">
        <f t="shared" si="100"/>
        <v>0</v>
      </c>
    </row>
    <row r="1597" spans="1:8" x14ac:dyDescent="0.25">
      <c r="A1597" s="9">
        <v>1602</v>
      </c>
      <c r="B1597" s="32" t="s">
        <v>3122</v>
      </c>
      <c r="C1597" s="13" t="s">
        <v>2065</v>
      </c>
      <c r="D1597" s="21" t="s">
        <v>2066</v>
      </c>
      <c r="E1597" s="29">
        <f t="shared" si="99"/>
        <v>100</v>
      </c>
      <c r="F1597" s="29" t="s">
        <v>333</v>
      </c>
      <c r="G1597" s="29"/>
      <c r="H1597" s="29">
        <f t="shared" si="100"/>
        <v>0</v>
      </c>
    </row>
    <row r="1598" spans="1:8" x14ac:dyDescent="0.25">
      <c r="A1598" s="9">
        <v>1603</v>
      </c>
      <c r="B1598" s="32" t="s">
        <v>3122</v>
      </c>
      <c r="C1598" s="13" t="s">
        <v>2067</v>
      </c>
      <c r="D1598" s="21" t="s">
        <v>2068</v>
      </c>
      <c r="E1598" s="29">
        <f t="shared" si="99"/>
        <v>100</v>
      </c>
      <c r="F1598" s="29" t="s">
        <v>333</v>
      </c>
      <c r="G1598" s="29"/>
      <c r="H1598" s="29">
        <f t="shared" si="100"/>
        <v>0</v>
      </c>
    </row>
    <row r="1599" spans="1:8" x14ac:dyDescent="0.25">
      <c r="A1599" s="9">
        <v>1604</v>
      </c>
      <c r="B1599" s="32" t="s">
        <v>3122</v>
      </c>
      <c r="C1599" s="13" t="s">
        <v>2069</v>
      </c>
      <c r="D1599" s="21" t="s">
        <v>2070</v>
      </c>
      <c r="E1599" s="29">
        <f t="shared" si="99"/>
        <v>100</v>
      </c>
      <c r="F1599" s="29" t="s">
        <v>333</v>
      </c>
      <c r="G1599" s="29"/>
      <c r="H1599" s="29">
        <f t="shared" si="100"/>
        <v>0</v>
      </c>
    </row>
    <row r="1600" spans="1:8" x14ac:dyDescent="0.25">
      <c r="A1600" s="9">
        <v>1605</v>
      </c>
      <c r="B1600" s="32" t="s">
        <v>3122</v>
      </c>
      <c r="C1600" s="13" t="s">
        <v>2071</v>
      </c>
      <c r="D1600" s="21" t="s">
        <v>2072</v>
      </c>
      <c r="E1600" s="29">
        <f t="shared" si="99"/>
        <v>100</v>
      </c>
      <c r="F1600" s="29" t="s">
        <v>333</v>
      </c>
      <c r="G1600" s="29"/>
      <c r="H1600" s="29">
        <f t="shared" si="100"/>
        <v>0</v>
      </c>
    </row>
    <row r="1601" spans="1:8" x14ac:dyDescent="0.25">
      <c r="A1601" s="9">
        <v>1606</v>
      </c>
      <c r="B1601" s="32" t="s">
        <v>3122</v>
      </c>
      <c r="C1601" s="13" t="s">
        <v>2073</v>
      </c>
      <c r="D1601" s="21" t="s">
        <v>2074</v>
      </c>
      <c r="E1601" s="29">
        <f t="shared" si="99"/>
        <v>100</v>
      </c>
      <c r="F1601" s="29" t="s">
        <v>333</v>
      </c>
      <c r="G1601" s="29"/>
      <c r="H1601" s="29">
        <f t="shared" si="100"/>
        <v>0</v>
      </c>
    </row>
    <row r="1602" spans="1:8" x14ac:dyDescent="0.25">
      <c r="A1602" s="9">
        <v>1607</v>
      </c>
      <c r="B1602" s="32" t="s">
        <v>3122</v>
      </c>
      <c r="C1602" s="13" t="s">
        <v>2075</v>
      </c>
      <c r="D1602" s="21" t="s">
        <v>2076</v>
      </c>
      <c r="E1602" s="29">
        <f t="shared" si="99"/>
        <v>100</v>
      </c>
      <c r="F1602" s="29" t="s">
        <v>333</v>
      </c>
      <c r="G1602" s="29"/>
      <c r="H1602" s="29">
        <f t="shared" si="100"/>
        <v>0</v>
      </c>
    </row>
    <row r="1603" spans="1:8" x14ac:dyDescent="0.25">
      <c r="A1603" s="9">
        <v>1608</v>
      </c>
      <c r="B1603" s="32" t="s">
        <v>3122</v>
      </c>
      <c r="C1603" s="13" t="s">
        <v>2077</v>
      </c>
      <c r="D1603" s="21" t="s">
        <v>2078</v>
      </c>
      <c r="E1603" s="29">
        <f t="shared" si="99"/>
        <v>100</v>
      </c>
      <c r="F1603" s="29" t="s">
        <v>333</v>
      </c>
      <c r="G1603" s="29"/>
      <c r="H1603" s="29">
        <f t="shared" si="100"/>
        <v>0</v>
      </c>
    </row>
    <row r="1604" spans="1:8" x14ac:dyDescent="0.25">
      <c r="A1604" s="9">
        <v>1609</v>
      </c>
      <c r="B1604" s="32" t="s">
        <v>3122</v>
      </c>
      <c r="C1604" s="13" t="s">
        <v>2079</v>
      </c>
      <c r="D1604" s="21" t="s">
        <v>2080</v>
      </c>
      <c r="E1604" s="29">
        <f t="shared" si="99"/>
        <v>100</v>
      </c>
      <c r="F1604" s="29" t="s">
        <v>333</v>
      </c>
      <c r="G1604" s="29"/>
      <c r="H1604" s="29">
        <f t="shared" si="100"/>
        <v>0</v>
      </c>
    </row>
    <row r="1605" spans="1:8" x14ac:dyDescent="0.25">
      <c r="A1605" s="9">
        <v>1610</v>
      </c>
      <c r="B1605" s="32" t="s">
        <v>3122</v>
      </c>
      <c r="C1605" s="13" t="s">
        <v>2081</v>
      </c>
      <c r="D1605" s="21" t="s">
        <v>2082</v>
      </c>
      <c r="E1605" s="29">
        <f t="shared" si="99"/>
        <v>100</v>
      </c>
      <c r="F1605" s="29" t="s">
        <v>333</v>
      </c>
      <c r="G1605" s="29"/>
      <c r="H1605" s="29">
        <f t="shared" si="100"/>
        <v>0</v>
      </c>
    </row>
    <row r="1606" spans="1:8" x14ac:dyDescent="0.25">
      <c r="A1606" s="9">
        <v>1611</v>
      </c>
      <c r="B1606" s="32" t="s">
        <v>3122</v>
      </c>
      <c r="C1606" s="13" t="s">
        <v>2083</v>
      </c>
      <c r="D1606" s="21" t="s">
        <v>2084</v>
      </c>
      <c r="E1606" s="29">
        <f t="shared" si="99"/>
        <v>100</v>
      </c>
      <c r="F1606" s="29" t="s">
        <v>333</v>
      </c>
      <c r="G1606" s="29"/>
      <c r="H1606" s="29">
        <f t="shared" si="100"/>
        <v>0</v>
      </c>
    </row>
    <row r="1607" spans="1:8" x14ac:dyDescent="0.25">
      <c r="A1607" s="9">
        <v>1612</v>
      </c>
      <c r="B1607" s="32" t="s">
        <v>3122</v>
      </c>
      <c r="C1607" s="13" t="s">
        <v>2085</v>
      </c>
      <c r="D1607" s="21" t="s">
        <v>2086</v>
      </c>
      <c r="E1607" s="29">
        <f t="shared" si="99"/>
        <v>100</v>
      </c>
      <c r="F1607" s="29" t="s">
        <v>333</v>
      </c>
      <c r="G1607" s="29"/>
      <c r="H1607" s="29">
        <f t="shared" si="100"/>
        <v>0</v>
      </c>
    </row>
    <row r="1608" spans="1:8" x14ac:dyDescent="0.25">
      <c r="A1608" s="9">
        <v>1613</v>
      </c>
      <c r="B1608" s="32" t="s">
        <v>3122</v>
      </c>
      <c r="C1608" s="13" t="s">
        <v>2087</v>
      </c>
      <c r="D1608" s="21" t="s">
        <v>2088</v>
      </c>
      <c r="E1608" s="29">
        <f t="shared" si="99"/>
        <v>100</v>
      </c>
      <c r="F1608" s="29" t="s">
        <v>333</v>
      </c>
      <c r="G1608" s="29"/>
      <c r="H1608" s="29">
        <f t="shared" si="100"/>
        <v>0</v>
      </c>
    </row>
    <row r="1609" spans="1:8" x14ac:dyDescent="0.25">
      <c r="A1609" s="9">
        <v>1614</v>
      </c>
      <c r="B1609" s="32" t="s">
        <v>3122</v>
      </c>
      <c r="C1609" s="13" t="s">
        <v>2089</v>
      </c>
      <c r="D1609" s="21" t="s">
        <v>2090</v>
      </c>
      <c r="E1609" s="29">
        <f t="shared" si="99"/>
        <v>100</v>
      </c>
      <c r="F1609" s="29" t="s">
        <v>333</v>
      </c>
      <c r="G1609" s="29"/>
      <c r="H1609" s="29">
        <f t="shared" si="100"/>
        <v>0</v>
      </c>
    </row>
    <row r="1610" spans="1:8" x14ac:dyDescent="0.25">
      <c r="A1610" s="9">
        <v>1615</v>
      </c>
      <c r="B1610" s="32" t="s">
        <v>3122</v>
      </c>
      <c r="C1610" s="13" t="s">
        <v>2091</v>
      </c>
      <c r="D1610" s="21" t="s">
        <v>2092</v>
      </c>
      <c r="E1610" s="29">
        <f t="shared" si="99"/>
        <v>100</v>
      </c>
      <c r="F1610" s="29" t="s">
        <v>333</v>
      </c>
      <c r="G1610" s="29"/>
      <c r="H1610" s="29">
        <f t="shared" si="100"/>
        <v>0</v>
      </c>
    </row>
    <row r="1611" spans="1:8" x14ac:dyDescent="0.25">
      <c r="A1611" s="9">
        <v>1616</v>
      </c>
      <c r="B1611" s="32" t="s">
        <v>3122</v>
      </c>
      <c r="C1611" s="13" t="s">
        <v>2093</v>
      </c>
      <c r="D1611" s="21" t="s">
        <v>2094</v>
      </c>
      <c r="E1611" s="29">
        <f t="shared" si="99"/>
        <v>100</v>
      </c>
      <c r="F1611" s="29" t="s">
        <v>399</v>
      </c>
      <c r="G1611" s="29"/>
      <c r="H1611" s="29">
        <f t="shared" si="100"/>
        <v>0</v>
      </c>
    </row>
    <row r="1612" spans="1:8" x14ac:dyDescent="0.25">
      <c r="A1612" s="9">
        <v>1617</v>
      </c>
      <c r="B1612" s="32" t="s">
        <v>3122</v>
      </c>
      <c r="C1612" s="13" t="s">
        <v>2095</v>
      </c>
      <c r="D1612" s="21" t="s">
        <v>2096</v>
      </c>
      <c r="E1612" s="29">
        <f t="shared" si="99"/>
        <v>100</v>
      </c>
      <c r="F1612" s="29" t="s">
        <v>399</v>
      </c>
      <c r="G1612" s="29"/>
      <c r="H1612" s="29">
        <f t="shared" si="100"/>
        <v>0</v>
      </c>
    </row>
    <row r="1613" spans="1:8" x14ac:dyDescent="0.25">
      <c r="A1613" s="9">
        <v>1618</v>
      </c>
      <c r="B1613" s="32" t="s">
        <v>3122</v>
      </c>
      <c r="C1613" s="13" t="s">
        <v>2097</v>
      </c>
      <c r="D1613" s="21" t="s">
        <v>2098</v>
      </c>
      <c r="E1613" s="29">
        <f t="shared" si="99"/>
        <v>100</v>
      </c>
      <c r="F1613" s="29" t="s">
        <v>399</v>
      </c>
      <c r="G1613" s="29"/>
      <c r="H1613" s="29">
        <f t="shared" si="100"/>
        <v>0</v>
      </c>
    </row>
    <row r="1614" spans="1:8" x14ac:dyDescent="0.25">
      <c r="A1614" s="9">
        <v>1619</v>
      </c>
      <c r="B1614" s="32" t="s">
        <v>3122</v>
      </c>
      <c r="C1614" s="13" t="s">
        <v>2099</v>
      </c>
      <c r="D1614" s="21" t="s">
        <v>2100</v>
      </c>
      <c r="E1614" s="29">
        <f t="shared" si="99"/>
        <v>100</v>
      </c>
      <c r="F1614" s="29" t="s">
        <v>399</v>
      </c>
      <c r="G1614" s="29"/>
      <c r="H1614" s="29">
        <f t="shared" si="100"/>
        <v>0</v>
      </c>
    </row>
    <row r="1615" spans="1:8" x14ac:dyDescent="0.25">
      <c r="A1615" s="9">
        <v>1620</v>
      </c>
      <c r="B1615" s="32" t="s">
        <v>3122</v>
      </c>
      <c r="C1615" s="13" t="s">
        <v>2101</v>
      </c>
      <c r="D1615" s="21" t="s">
        <v>2102</v>
      </c>
      <c r="E1615" s="29">
        <f t="shared" si="99"/>
        <v>100</v>
      </c>
      <c r="F1615" s="29" t="s">
        <v>399</v>
      </c>
      <c r="G1615" s="29"/>
      <c r="H1615" s="29">
        <f t="shared" si="100"/>
        <v>0</v>
      </c>
    </row>
    <row r="1616" spans="1:8" x14ac:dyDescent="0.25">
      <c r="A1616" s="9">
        <v>1621</v>
      </c>
      <c r="B1616" s="32" t="s">
        <v>3122</v>
      </c>
      <c r="C1616" s="13" t="s">
        <v>2103</v>
      </c>
      <c r="D1616" s="21" t="s">
        <v>2104</v>
      </c>
      <c r="E1616" s="29">
        <f t="shared" si="99"/>
        <v>100</v>
      </c>
      <c r="F1616" s="29" t="s">
        <v>399</v>
      </c>
      <c r="G1616" s="29"/>
      <c r="H1616" s="29">
        <f t="shared" si="100"/>
        <v>0</v>
      </c>
    </row>
    <row r="1617" spans="1:8" ht="30" x14ac:dyDescent="0.25">
      <c r="A1617" s="9">
        <v>1622</v>
      </c>
      <c r="B1617" s="32" t="s">
        <v>3122</v>
      </c>
      <c r="C1617" s="13" t="s">
        <v>2105</v>
      </c>
      <c r="D1617" s="21" t="s">
        <v>3056</v>
      </c>
      <c r="E1617" s="29">
        <f t="shared" si="99"/>
        <v>100</v>
      </c>
      <c r="F1617" s="29" t="s">
        <v>333</v>
      </c>
      <c r="G1617" s="29"/>
      <c r="H1617" s="29">
        <f t="shared" si="100"/>
        <v>0</v>
      </c>
    </row>
    <row r="1618" spans="1:8" ht="15.75" thickBot="1" x14ac:dyDescent="0.3">
      <c r="A1618" s="9">
        <v>1623</v>
      </c>
      <c r="B1618" s="32" t="s">
        <v>3122</v>
      </c>
      <c r="C1618" s="13"/>
      <c r="D1618" s="21"/>
      <c r="E1618" s="29"/>
      <c r="F1618" s="29"/>
      <c r="G1618" s="29"/>
      <c r="H1618" s="29"/>
    </row>
    <row r="1619" spans="1:8" ht="15.75" thickBot="1" x14ac:dyDescent="0.3">
      <c r="A1619" s="9">
        <v>1624</v>
      </c>
      <c r="B1619" s="32" t="s">
        <v>3122</v>
      </c>
      <c r="C1619" s="13"/>
      <c r="D1619" s="21" t="s">
        <v>2870</v>
      </c>
      <c r="E1619" s="29"/>
      <c r="F1619" s="29"/>
      <c r="G1619" s="29"/>
      <c r="H1619" s="4">
        <f>SUM(H1484:H1618)</f>
        <v>0</v>
      </c>
    </row>
    <row r="1620" spans="1:8" x14ac:dyDescent="0.25">
      <c r="A1620" s="9">
        <v>1625</v>
      </c>
      <c r="B1620" s="32" t="s">
        <v>3122</v>
      </c>
      <c r="C1620" s="13"/>
      <c r="D1620" s="21"/>
      <c r="E1620" s="29"/>
      <c r="F1620" s="29"/>
      <c r="G1620" s="29"/>
      <c r="H1620" s="29"/>
    </row>
    <row r="1621" spans="1:8" ht="15.75" x14ac:dyDescent="0.25">
      <c r="A1621" s="34">
        <v>1626</v>
      </c>
      <c r="B1621" s="41" t="s">
        <v>3123</v>
      </c>
      <c r="C1621" s="42"/>
      <c r="D1621" s="43" t="s">
        <v>2106</v>
      </c>
      <c r="E1621" s="44"/>
      <c r="F1621" s="44"/>
      <c r="G1621" s="44"/>
      <c r="H1621" s="44"/>
    </row>
    <row r="1622" spans="1:8" ht="15.75" x14ac:dyDescent="0.25">
      <c r="A1622" s="34">
        <v>1627</v>
      </c>
      <c r="B1622" s="41" t="s">
        <v>3123</v>
      </c>
      <c r="C1622" s="42"/>
      <c r="D1622" s="43" t="s">
        <v>310</v>
      </c>
      <c r="E1622" s="44"/>
      <c r="F1622" s="44"/>
      <c r="G1622" s="44"/>
      <c r="H1622" s="44"/>
    </row>
    <row r="1623" spans="1:8" x14ac:dyDescent="0.25">
      <c r="A1623" s="9">
        <v>1628</v>
      </c>
      <c r="B1623" s="32" t="s">
        <v>3123</v>
      </c>
      <c r="C1623" s="11"/>
      <c r="D1623" s="17" t="s">
        <v>2107</v>
      </c>
      <c r="E1623" s="27"/>
      <c r="F1623" s="27"/>
      <c r="G1623" s="27"/>
      <c r="H1623" s="27"/>
    </row>
    <row r="1624" spans="1:8" ht="30" x14ac:dyDescent="0.25">
      <c r="A1624" s="9">
        <v>1629</v>
      </c>
      <c r="B1624" s="32" t="s">
        <v>3123</v>
      </c>
      <c r="C1624" s="12"/>
      <c r="D1624" s="18" t="s">
        <v>2108</v>
      </c>
      <c r="E1624" s="28"/>
      <c r="F1624" s="28"/>
      <c r="G1624" s="28"/>
      <c r="H1624" s="28"/>
    </row>
    <row r="1625" spans="1:8" x14ac:dyDescent="0.25">
      <c r="A1625" s="9">
        <v>1630</v>
      </c>
      <c r="B1625" s="32" t="s">
        <v>3123</v>
      </c>
      <c r="C1625" s="13" t="s">
        <v>2052</v>
      </c>
      <c r="D1625" s="19" t="s">
        <v>2109</v>
      </c>
      <c r="E1625" s="29">
        <f t="shared" ref="E1625:E1634" si="101">(10)*(1)*(1)*(1)*(1 + (0))</f>
        <v>10</v>
      </c>
      <c r="F1625" s="29" t="s">
        <v>399</v>
      </c>
      <c r="G1625" s="29"/>
      <c r="H1625" s="29">
        <f t="shared" ref="H1625:H1634" si="102">E1625*G1625</f>
        <v>0</v>
      </c>
    </row>
    <row r="1626" spans="1:8" x14ac:dyDescent="0.25">
      <c r="A1626" s="9">
        <v>1631</v>
      </c>
      <c r="B1626" s="32" t="s">
        <v>3123</v>
      </c>
      <c r="C1626" s="13" t="s">
        <v>2053</v>
      </c>
      <c r="D1626" s="19" t="s">
        <v>2110</v>
      </c>
      <c r="E1626" s="29">
        <f t="shared" si="101"/>
        <v>10</v>
      </c>
      <c r="F1626" s="29" t="s">
        <v>399</v>
      </c>
      <c r="G1626" s="29"/>
      <c r="H1626" s="29">
        <f t="shared" si="102"/>
        <v>0</v>
      </c>
    </row>
    <row r="1627" spans="1:8" x14ac:dyDescent="0.25">
      <c r="A1627" s="9">
        <v>1632</v>
      </c>
      <c r="B1627" s="32" t="s">
        <v>3123</v>
      </c>
      <c r="C1627" s="13" t="s">
        <v>2054</v>
      </c>
      <c r="D1627" s="19" t="s">
        <v>2111</v>
      </c>
      <c r="E1627" s="29">
        <f t="shared" si="101"/>
        <v>10</v>
      </c>
      <c r="F1627" s="29" t="s">
        <v>399</v>
      </c>
      <c r="G1627" s="29"/>
      <c r="H1627" s="29">
        <f t="shared" si="102"/>
        <v>0</v>
      </c>
    </row>
    <row r="1628" spans="1:8" x14ac:dyDescent="0.25">
      <c r="A1628" s="9">
        <v>1633</v>
      </c>
      <c r="B1628" s="32" t="s">
        <v>3123</v>
      </c>
      <c r="C1628" s="13" t="s">
        <v>2055</v>
      </c>
      <c r="D1628" s="19" t="s">
        <v>2112</v>
      </c>
      <c r="E1628" s="29">
        <f t="shared" si="101"/>
        <v>10</v>
      </c>
      <c r="F1628" s="29" t="s">
        <v>399</v>
      </c>
      <c r="G1628" s="29"/>
      <c r="H1628" s="29">
        <f t="shared" si="102"/>
        <v>0</v>
      </c>
    </row>
    <row r="1629" spans="1:8" x14ac:dyDescent="0.25">
      <c r="A1629" s="9">
        <v>1634</v>
      </c>
      <c r="B1629" s="32" t="s">
        <v>3123</v>
      </c>
      <c r="C1629" s="13" t="s">
        <v>2057</v>
      </c>
      <c r="D1629" s="19" t="s">
        <v>2113</v>
      </c>
      <c r="E1629" s="29">
        <f t="shared" si="101"/>
        <v>10</v>
      </c>
      <c r="F1629" s="29" t="s">
        <v>399</v>
      </c>
      <c r="G1629" s="29"/>
      <c r="H1629" s="29">
        <f t="shared" si="102"/>
        <v>0</v>
      </c>
    </row>
    <row r="1630" spans="1:8" x14ac:dyDescent="0.25">
      <c r="A1630" s="9">
        <v>1635</v>
      </c>
      <c r="B1630" s="32" t="s">
        <v>3123</v>
      </c>
      <c r="C1630" s="13" t="s">
        <v>2059</v>
      </c>
      <c r="D1630" s="19" t="s">
        <v>2114</v>
      </c>
      <c r="E1630" s="29">
        <f t="shared" si="101"/>
        <v>10</v>
      </c>
      <c r="F1630" s="29" t="s">
        <v>399</v>
      </c>
      <c r="G1630" s="29"/>
      <c r="H1630" s="29">
        <f t="shared" si="102"/>
        <v>0</v>
      </c>
    </row>
    <row r="1631" spans="1:8" x14ac:dyDescent="0.25">
      <c r="A1631" s="9">
        <v>1636</v>
      </c>
      <c r="B1631" s="32" t="s">
        <v>3123</v>
      </c>
      <c r="C1631" s="13" t="s">
        <v>2061</v>
      </c>
      <c r="D1631" s="19" t="s">
        <v>2115</v>
      </c>
      <c r="E1631" s="29">
        <f t="shared" si="101"/>
        <v>10</v>
      </c>
      <c r="F1631" s="29" t="s">
        <v>399</v>
      </c>
      <c r="G1631" s="29"/>
      <c r="H1631" s="29">
        <f t="shared" si="102"/>
        <v>0</v>
      </c>
    </row>
    <row r="1632" spans="1:8" x14ac:dyDescent="0.25">
      <c r="A1632" s="9">
        <v>1637</v>
      </c>
      <c r="B1632" s="32" t="s">
        <v>3123</v>
      </c>
      <c r="C1632" s="13" t="s">
        <v>2063</v>
      </c>
      <c r="D1632" s="19" t="s">
        <v>2116</v>
      </c>
      <c r="E1632" s="29">
        <f t="shared" si="101"/>
        <v>10</v>
      </c>
      <c r="F1632" s="29" t="s">
        <v>399</v>
      </c>
      <c r="G1632" s="29"/>
      <c r="H1632" s="29">
        <f t="shared" si="102"/>
        <v>0</v>
      </c>
    </row>
    <row r="1633" spans="1:8" x14ac:dyDescent="0.25">
      <c r="A1633" s="9">
        <v>1638</v>
      </c>
      <c r="B1633" s="32" t="s">
        <v>3123</v>
      </c>
      <c r="C1633" s="13" t="s">
        <v>2065</v>
      </c>
      <c r="D1633" s="19" t="s">
        <v>2117</v>
      </c>
      <c r="E1633" s="29">
        <f t="shared" si="101"/>
        <v>10</v>
      </c>
      <c r="F1633" s="29" t="s">
        <v>399</v>
      </c>
      <c r="G1633" s="29"/>
      <c r="H1633" s="29">
        <f t="shared" si="102"/>
        <v>0</v>
      </c>
    </row>
    <row r="1634" spans="1:8" x14ac:dyDescent="0.25">
      <c r="A1634" s="9">
        <v>1639</v>
      </c>
      <c r="B1634" s="32" t="s">
        <v>3123</v>
      </c>
      <c r="C1634" s="13" t="s">
        <v>2067</v>
      </c>
      <c r="D1634" s="19" t="s">
        <v>2118</v>
      </c>
      <c r="E1634" s="29">
        <f t="shared" si="101"/>
        <v>10</v>
      </c>
      <c r="F1634" s="29" t="s">
        <v>399</v>
      </c>
      <c r="G1634" s="29"/>
      <c r="H1634" s="29">
        <f t="shared" si="102"/>
        <v>0</v>
      </c>
    </row>
    <row r="1635" spans="1:8" x14ac:dyDescent="0.25">
      <c r="A1635" s="9">
        <v>1640</v>
      </c>
      <c r="B1635" s="32" t="s">
        <v>3123</v>
      </c>
      <c r="C1635" s="12"/>
      <c r="D1635" s="18" t="s">
        <v>2119</v>
      </c>
      <c r="E1635" s="28"/>
      <c r="F1635" s="28"/>
      <c r="G1635" s="28"/>
      <c r="H1635" s="28"/>
    </row>
    <row r="1636" spans="1:8" x14ac:dyDescent="0.25">
      <c r="A1636" s="9">
        <v>1641</v>
      </c>
      <c r="B1636" s="32" t="s">
        <v>3123</v>
      </c>
      <c r="C1636" s="13" t="s">
        <v>2069</v>
      </c>
      <c r="D1636" s="19" t="s">
        <v>2120</v>
      </c>
      <c r="E1636" s="29"/>
      <c r="F1636" s="29"/>
      <c r="G1636" s="29"/>
      <c r="H1636" s="29">
        <f>E1636*G1636</f>
        <v>0</v>
      </c>
    </row>
    <row r="1637" spans="1:8" x14ac:dyDescent="0.25">
      <c r="A1637" s="9">
        <v>1642</v>
      </c>
      <c r="B1637" s="32" t="s">
        <v>3123</v>
      </c>
      <c r="C1637" s="13" t="s">
        <v>2071</v>
      </c>
      <c r="D1637" s="19" t="s">
        <v>2121</v>
      </c>
      <c r="E1637" s="29">
        <f>(10)*(1)*(1)*(1)*(1 + (0))</f>
        <v>10</v>
      </c>
      <c r="F1637" s="29" t="s">
        <v>399</v>
      </c>
      <c r="G1637" s="29"/>
      <c r="H1637" s="29">
        <f>E1637*G1637</f>
        <v>0</v>
      </c>
    </row>
    <row r="1638" spans="1:8" x14ac:dyDescent="0.25">
      <c r="A1638" s="9">
        <v>1643</v>
      </c>
      <c r="B1638" s="32" t="s">
        <v>3123</v>
      </c>
      <c r="C1638" s="13" t="s">
        <v>2073</v>
      </c>
      <c r="D1638" s="19" t="s">
        <v>2122</v>
      </c>
      <c r="E1638" s="29">
        <f>(10)*(1)*(1)*(1)*(1 + (0))</f>
        <v>10</v>
      </c>
      <c r="F1638" s="29" t="s">
        <v>399</v>
      </c>
      <c r="G1638" s="29"/>
      <c r="H1638" s="29">
        <f>E1638*G1638</f>
        <v>0</v>
      </c>
    </row>
    <row r="1639" spans="1:8" x14ac:dyDescent="0.25">
      <c r="A1639" s="9">
        <v>1644</v>
      </c>
      <c r="B1639" s="32" t="s">
        <v>3123</v>
      </c>
      <c r="C1639" s="13" t="s">
        <v>2075</v>
      </c>
      <c r="D1639" s="19" t="s">
        <v>2123</v>
      </c>
      <c r="E1639" s="29">
        <f>(10)*(1)*(1)*(1)*(1 + (0))</f>
        <v>10</v>
      </c>
      <c r="F1639" s="29" t="s">
        <v>399</v>
      </c>
      <c r="G1639" s="29"/>
      <c r="H1639" s="29">
        <f>E1639*G1639</f>
        <v>0</v>
      </c>
    </row>
    <row r="1640" spans="1:8" x14ac:dyDescent="0.25">
      <c r="A1640" s="9">
        <v>1645</v>
      </c>
      <c r="B1640" s="32" t="s">
        <v>3123</v>
      </c>
      <c r="C1640" s="11"/>
      <c r="D1640" s="17" t="s">
        <v>2124</v>
      </c>
      <c r="E1640" s="27"/>
      <c r="F1640" s="27"/>
      <c r="G1640" s="27"/>
      <c r="H1640" s="27"/>
    </row>
    <row r="1641" spans="1:8" x14ac:dyDescent="0.25">
      <c r="A1641" s="9">
        <v>1646</v>
      </c>
      <c r="B1641" s="32" t="s">
        <v>3123</v>
      </c>
      <c r="C1641" s="12"/>
      <c r="D1641" s="18" t="s">
        <v>2125</v>
      </c>
      <c r="E1641" s="28"/>
      <c r="F1641" s="28"/>
      <c r="G1641" s="28"/>
      <c r="H1641" s="28"/>
    </row>
    <row r="1642" spans="1:8" x14ac:dyDescent="0.25">
      <c r="A1642" s="9">
        <v>1647</v>
      </c>
      <c r="B1642" s="32" t="s">
        <v>3123</v>
      </c>
      <c r="C1642" s="13" t="s">
        <v>2077</v>
      </c>
      <c r="D1642" s="19" t="s">
        <v>2126</v>
      </c>
      <c r="E1642" s="29">
        <f t="shared" ref="E1642:E1649" si="103">(30)*(1)*(1)*(1)*(1 + (0))</f>
        <v>30</v>
      </c>
      <c r="F1642" s="29" t="s">
        <v>399</v>
      </c>
      <c r="G1642" s="29"/>
      <c r="H1642" s="29">
        <f t="shared" ref="H1642:H1649" si="104">E1642*G1642</f>
        <v>0</v>
      </c>
    </row>
    <row r="1643" spans="1:8" x14ac:dyDescent="0.25">
      <c r="A1643" s="9">
        <v>1648</v>
      </c>
      <c r="B1643" s="32" t="s">
        <v>3123</v>
      </c>
      <c r="C1643" s="13" t="s">
        <v>2079</v>
      </c>
      <c r="D1643" s="19" t="s">
        <v>2127</v>
      </c>
      <c r="E1643" s="29">
        <f t="shared" si="103"/>
        <v>30</v>
      </c>
      <c r="F1643" s="29" t="s">
        <v>399</v>
      </c>
      <c r="G1643" s="29"/>
      <c r="H1643" s="29">
        <f t="shared" si="104"/>
        <v>0</v>
      </c>
    </row>
    <row r="1644" spans="1:8" x14ac:dyDescent="0.25">
      <c r="A1644" s="9">
        <v>1649</v>
      </c>
      <c r="B1644" s="32" t="s">
        <v>3123</v>
      </c>
      <c r="C1644" s="13" t="s">
        <v>2081</v>
      </c>
      <c r="D1644" s="19" t="s">
        <v>2128</v>
      </c>
      <c r="E1644" s="29">
        <f t="shared" si="103"/>
        <v>30</v>
      </c>
      <c r="F1644" s="29" t="s">
        <v>399</v>
      </c>
      <c r="G1644" s="29"/>
      <c r="H1644" s="29">
        <f t="shared" si="104"/>
        <v>0</v>
      </c>
    </row>
    <row r="1645" spans="1:8" x14ac:dyDescent="0.25">
      <c r="A1645" s="9">
        <v>1650</v>
      </c>
      <c r="B1645" s="32" t="s">
        <v>3123</v>
      </c>
      <c r="C1645" s="13" t="s">
        <v>2083</v>
      </c>
      <c r="D1645" s="19" t="s">
        <v>2129</v>
      </c>
      <c r="E1645" s="29">
        <f t="shared" si="103"/>
        <v>30</v>
      </c>
      <c r="F1645" s="29" t="s">
        <v>399</v>
      </c>
      <c r="G1645" s="29"/>
      <c r="H1645" s="29">
        <f t="shared" si="104"/>
        <v>0</v>
      </c>
    </row>
    <row r="1646" spans="1:8" x14ac:dyDescent="0.25">
      <c r="A1646" s="9">
        <v>1651</v>
      </c>
      <c r="B1646" s="32" t="s">
        <v>3123</v>
      </c>
      <c r="C1646" s="13" t="s">
        <v>2085</v>
      </c>
      <c r="D1646" s="19" t="s">
        <v>2130</v>
      </c>
      <c r="E1646" s="29">
        <f t="shared" si="103"/>
        <v>30</v>
      </c>
      <c r="F1646" s="29" t="s">
        <v>399</v>
      </c>
      <c r="G1646" s="29"/>
      <c r="H1646" s="29">
        <f t="shared" si="104"/>
        <v>0</v>
      </c>
    </row>
    <row r="1647" spans="1:8" x14ac:dyDescent="0.25">
      <c r="A1647" s="9">
        <v>1652</v>
      </c>
      <c r="B1647" s="32" t="s">
        <v>3123</v>
      </c>
      <c r="C1647" s="13" t="s">
        <v>2099</v>
      </c>
      <c r="D1647" s="19" t="s">
        <v>2131</v>
      </c>
      <c r="E1647" s="29">
        <f t="shared" si="103"/>
        <v>30</v>
      </c>
      <c r="F1647" s="29" t="s">
        <v>399</v>
      </c>
      <c r="G1647" s="29"/>
      <c r="H1647" s="29">
        <f t="shared" si="104"/>
        <v>0</v>
      </c>
    </row>
    <row r="1648" spans="1:8" x14ac:dyDescent="0.25">
      <c r="A1648" s="9">
        <v>1653</v>
      </c>
      <c r="B1648" s="32" t="s">
        <v>3123</v>
      </c>
      <c r="C1648" s="13" t="s">
        <v>2101</v>
      </c>
      <c r="D1648" s="19" t="s">
        <v>2132</v>
      </c>
      <c r="E1648" s="29">
        <f t="shared" si="103"/>
        <v>30</v>
      </c>
      <c r="F1648" s="29" t="s">
        <v>399</v>
      </c>
      <c r="G1648" s="29"/>
      <c r="H1648" s="29">
        <f t="shared" si="104"/>
        <v>0</v>
      </c>
    </row>
    <row r="1649" spans="1:8" x14ac:dyDescent="0.25">
      <c r="A1649" s="9">
        <v>1654</v>
      </c>
      <c r="B1649" s="32" t="s">
        <v>3123</v>
      </c>
      <c r="C1649" s="13" t="s">
        <v>2103</v>
      </c>
      <c r="D1649" s="19" t="s">
        <v>2133</v>
      </c>
      <c r="E1649" s="29">
        <f t="shared" si="103"/>
        <v>30</v>
      </c>
      <c r="F1649" s="29" t="s">
        <v>399</v>
      </c>
      <c r="G1649" s="29"/>
      <c r="H1649" s="29">
        <f t="shared" si="104"/>
        <v>0</v>
      </c>
    </row>
    <row r="1650" spans="1:8" x14ac:dyDescent="0.25">
      <c r="A1650" s="9">
        <v>1655</v>
      </c>
      <c r="B1650" s="32" t="s">
        <v>3123</v>
      </c>
      <c r="C1650" s="12"/>
      <c r="D1650" s="18" t="s">
        <v>2134</v>
      </c>
      <c r="E1650" s="28"/>
      <c r="F1650" s="28"/>
      <c r="G1650" s="28"/>
      <c r="H1650" s="28"/>
    </row>
    <row r="1651" spans="1:8" x14ac:dyDescent="0.25">
      <c r="A1651" s="9">
        <v>1656</v>
      </c>
      <c r="B1651" s="32" t="s">
        <v>3123</v>
      </c>
      <c r="C1651" s="13" t="s">
        <v>2105</v>
      </c>
      <c r="D1651" s="19" t="s">
        <v>2126</v>
      </c>
      <c r="E1651" s="29">
        <f t="shared" ref="E1651:E1658" si="105">(30)*(1)*(1)*(1)*(1 + (0))</f>
        <v>30</v>
      </c>
      <c r="F1651" s="29" t="s">
        <v>399</v>
      </c>
      <c r="G1651" s="29"/>
      <c r="H1651" s="29">
        <f t="shared" ref="H1651:H1658" si="106">E1651*G1651</f>
        <v>0</v>
      </c>
    </row>
    <row r="1652" spans="1:8" x14ac:dyDescent="0.25">
      <c r="A1652" s="9">
        <v>1657</v>
      </c>
      <c r="B1652" s="32" t="s">
        <v>3123</v>
      </c>
      <c r="C1652" s="13" t="s">
        <v>2135</v>
      </c>
      <c r="D1652" s="19" t="s">
        <v>2127</v>
      </c>
      <c r="E1652" s="29">
        <f t="shared" si="105"/>
        <v>30</v>
      </c>
      <c r="F1652" s="29" t="s">
        <v>399</v>
      </c>
      <c r="G1652" s="29"/>
      <c r="H1652" s="29">
        <f t="shared" si="106"/>
        <v>0</v>
      </c>
    </row>
    <row r="1653" spans="1:8" x14ac:dyDescent="0.25">
      <c r="A1653" s="9">
        <v>1658</v>
      </c>
      <c r="B1653" s="32" t="s">
        <v>3123</v>
      </c>
      <c r="C1653" s="13" t="s">
        <v>2136</v>
      </c>
      <c r="D1653" s="19" t="s">
        <v>2128</v>
      </c>
      <c r="E1653" s="29">
        <f t="shared" si="105"/>
        <v>30</v>
      </c>
      <c r="F1653" s="29" t="s">
        <v>399</v>
      </c>
      <c r="G1653" s="29"/>
      <c r="H1653" s="29">
        <f t="shared" si="106"/>
        <v>0</v>
      </c>
    </row>
    <row r="1654" spans="1:8" x14ac:dyDescent="0.25">
      <c r="A1654" s="9">
        <v>1659</v>
      </c>
      <c r="B1654" s="32" t="s">
        <v>3123</v>
      </c>
      <c r="C1654" s="13" t="s">
        <v>2137</v>
      </c>
      <c r="D1654" s="19" t="s">
        <v>2129</v>
      </c>
      <c r="E1654" s="29">
        <f t="shared" si="105"/>
        <v>30</v>
      </c>
      <c r="F1654" s="29" t="s">
        <v>399</v>
      </c>
      <c r="G1654" s="29"/>
      <c r="H1654" s="29">
        <f t="shared" si="106"/>
        <v>0</v>
      </c>
    </row>
    <row r="1655" spans="1:8" x14ac:dyDescent="0.25">
      <c r="A1655" s="9">
        <v>1660</v>
      </c>
      <c r="B1655" s="32" t="s">
        <v>3123</v>
      </c>
      <c r="C1655" s="13" t="s">
        <v>2138</v>
      </c>
      <c r="D1655" s="19" t="s">
        <v>2130</v>
      </c>
      <c r="E1655" s="29">
        <f t="shared" si="105"/>
        <v>30</v>
      </c>
      <c r="F1655" s="29" t="s">
        <v>399</v>
      </c>
      <c r="G1655" s="29"/>
      <c r="H1655" s="29">
        <f t="shared" si="106"/>
        <v>0</v>
      </c>
    </row>
    <row r="1656" spans="1:8" x14ac:dyDescent="0.25">
      <c r="A1656" s="9">
        <v>1661</v>
      </c>
      <c r="B1656" s="32" t="s">
        <v>3123</v>
      </c>
      <c r="C1656" s="13" t="s">
        <v>2139</v>
      </c>
      <c r="D1656" s="19" t="s">
        <v>2131</v>
      </c>
      <c r="E1656" s="29">
        <f t="shared" si="105"/>
        <v>30</v>
      </c>
      <c r="F1656" s="29" t="s">
        <v>399</v>
      </c>
      <c r="G1656" s="29"/>
      <c r="H1656" s="29">
        <f t="shared" si="106"/>
        <v>0</v>
      </c>
    </row>
    <row r="1657" spans="1:8" x14ac:dyDescent="0.25">
      <c r="A1657" s="9">
        <v>1662</v>
      </c>
      <c r="B1657" s="32" t="s">
        <v>3123</v>
      </c>
      <c r="C1657" s="13" t="s">
        <v>2140</v>
      </c>
      <c r="D1657" s="19" t="s">
        <v>2132</v>
      </c>
      <c r="E1657" s="29">
        <f t="shared" si="105"/>
        <v>30</v>
      </c>
      <c r="F1657" s="29" t="s">
        <v>399</v>
      </c>
      <c r="G1657" s="29"/>
      <c r="H1657" s="29">
        <f t="shared" si="106"/>
        <v>0</v>
      </c>
    </row>
    <row r="1658" spans="1:8" x14ac:dyDescent="0.25">
      <c r="A1658" s="9">
        <v>1663</v>
      </c>
      <c r="B1658" s="32" t="s">
        <v>3123</v>
      </c>
      <c r="C1658" s="13" t="s">
        <v>2141</v>
      </c>
      <c r="D1658" s="19" t="s">
        <v>2133</v>
      </c>
      <c r="E1658" s="29">
        <f t="shared" si="105"/>
        <v>30</v>
      </c>
      <c r="F1658" s="29" t="s">
        <v>399</v>
      </c>
      <c r="G1658" s="29"/>
      <c r="H1658" s="29">
        <f t="shared" si="106"/>
        <v>0</v>
      </c>
    </row>
    <row r="1659" spans="1:8" x14ac:dyDescent="0.25">
      <c r="A1659" s="9">
        <v>1664</v>
      </c>
      <c r="B1659" s="32" t="s">
        <v>3123</v>
      </c>
      <c r="C1659" s="13" t="s">
        <v>15</v>
      </c>
      <c r="D1659" s="19" t="s">
        <v>15</v>
      </c>
      <c r="E1659" s="29"/>
      <c r="F1659" s="29"/>
      <c r="G1659" s="29"/>
      <c r="H1659" s="29"/>
    </row>
    <row r="1660" spans="1:8" ht="15.75" x14ac:dyDescent="0.25">
      <c r="A1660" s="34">
        <v>1665</v>
      </c>
      <c r="B1660" s="41" t="s">
        <v>3123</v>
      </c>
      <c r="C1660" s="42"/>
      <c r="D1660" s="43" t="s">
        <v>324</v>
      </c>
      <c r="E1660" s="44"/>
      <c r="F1660" s="44"/>
      <c r="G1660" s="44"/>
      <c r="H1660" s="44"/>
    </row>
    <row r="1661" spans="1:8" x14ac:dyDescent="0.25">
      <c r="A1661" s="9">
        <v>1666</v>
      </c>
      <c r="B1661" s="32" t="s">
        <v>3123</v>
      </c>
      <c r="C1661" s="11"/>
      <c r="D1661" s="17" t="s">
        <v>2142</v>
      </c>
      <c r="E1661" s="27"/>
      <c r="F1661" s="27"/>
      <c r="G1661" s="27"/>
      <c r="H1661" s="27"/>
    </row>
    <row r="1662" spans="1:8" x14ac:dyDescent="0.25">
      <c r="A1662" s="9">
        <v>1667</v>
      </c>
      <c r="B1662" s="32" t="s">
        <v>3123</v>
      </c>
      <c r="C1662" s="12"/>
      <c r="D1662" s="18" t="s">
        <v>2143</v>
      </c>
      <c r="E1662" s="28"/>
      <c r="F1662" s="28"/>
      <c r="G1662" s="28"/>
      <c r="H1662" s="28"/>
    </row>
    <row r="1663" spans="1:8" x14ac:dyDescent="0.25">
      <c r="A1663" s="9">
        <v>1668</v>
      </c>
      <c r="B1663" s="32" t="s">
        <v>3123</v>
      </c>
      <c r="C1663" s="13" t="s">
        <v>2144</v>
      </c>
      <c r="D1663" s="19" t="s">
        <v>2145</v>
      </c>
      <c r="E1663" s="29">
        <f>(60)*(1)*(1)*(1)*(1 + (0))</f>
        <v>60</v>
      </c>
      <c r="F1663" s="29" t="s">
        <v>399</v>
      </c>
      <c r="G1663" s="29"/>
      <c r="H1663" s="29">
        <f>E1663*G1663</f>
        <v>0</v>
      </c>
    </row>
    <row r="1664" spans="1:8" x14ac:dyDescent="0.25">
      <c r="A1664" s="9">
        <v>1669</v>
      </c>
      <c r="B1664" s="32" t="s">
        <v>3123</v>
      </c>
      <c r="C1664" s="13" t="s">
        <v>2146</v>
      </c>
      <c r="D1664" s="19" t="s">
        <v>2147</v>
      </c>
      <c r="E1664" s="29">
        <f>(60)*(1)*(1)*(1)*(1 + (0))</f>
        <v>60</v>
      </c>
      <c r="F1664" s="29" t="s">
        <v>399</v>
      </c>
      <c r="G1664" s="29"/>
      <c r="H1664" s="29">
        <f>E1664*G1664</f>
        <v>0</v>
      </c>
    </row>
    <row r="1665" spans="1:8" x14ac:dyDescent="0.25">
      <c r="A1665" s="9">
        <v>1670</v>
      </c>
      <c r="B1665" s="32" t="s">
        <v>3123</v>
      </c>
      <c r="C1665" s="13" t="s">
        <v>2148</v>
      </c>
      <c r="D1665" s="19" t="s">
        <v>2149</v>
      </c>
      <c r="E1665" s="29">
        <f>(60)*(1)*(1)*(1)*(1 + (0))</f>
        <v>60</v>
      </c>
      <c r="F1665" s="29" t="s">
        <v>399</v>
      </c>
      <c r="G1665" s="29"/>
      <c r="H1665" s="29">
        <f>E1665*G1665</f>
        <v>0</v>
      </c>
    </row>
    <row r="1666" spans="1:8" x14ac:dyDescent="0.25">
      <c r="A1666" s="9">
        <v>1671</v>
      </c>
      <c r="B1666" s="32" t="s">
        <v>3123</v>
      </c>
      <c r="C1666" s="13" t="s">
        <v>2150</v>
      </c>
      <c r="D1666" s="19" t="s">
        <v>2151</v>
      </c>
      <c r="E1666" s="29">
        <f>(60)*(1)*(1)*(1)*(1 + (0))</f>
        <v>60</v>
      </c>
      <c r="F1666" s="29" t="s">
        <v>399</v>
      </c>
      <c r="G1666" s="29"/>
      <c r="H1666" s="29">
        <f>E1666*G1666</f>
        <v>0</v>
      </c>
    </row>
    <row r="1667" spans="1:8" x14ac:dyDescent="0.25">
      <c r="A1667" s="9">
        <v>1672</v>
      </c>
      <c r="B1667" s="32" t="s">
        <v>3123</v>
      </c>
      <c r="C1667" s="13" t="s">
        <v>2152</v>
      </c>
      <c r="D1667" s="19" t="s">
        <v>2153</v>
      </c>
      <c r="E1667" s="29">
        <f>(60)*(1)*(1)*(1)*(1 + (0))</f>
        <v>60</v>
      </c>
      <c r="F1667" s="29" t="s">
        <v>399</v>
      </c>
      <c r="G1667" s="29"/>
      <c r="H1667" s="29">
        <f>E1667*G1667</f>
        <v>0</v>
      </c>
    </row>
    <row r="1668" spans="1:8" x14ac:dyDescent="0.25">
      <c r="A1668" s="9">
        <v>1673</v>
      </c>
      <c r="B1668" s="32" t="s">
        <v>3123</v>
      </c>
      <c r="C1668" s="12"/>
      <c r="D1668" s="18" t="s">
        <v>2154</v>
      </c>
      <c r="E1668" s="28"/>
      <c r="F1668" s="28"/>
      <c r="G1668" s="28"/>
      <c r="H1668" s="28"/>
    </row>
    <row r="1669" spans="1:8" x14ac:dyDescent="0.25">
      <c r="A1669" s="9">
        <v>1674</v>
      </c>
      <c r="B1669" s="32" t="s">
        <v>3123</v>
      </c>
      <c r="C1669" s="13" t="s">
        <v>2155</v>
      </c>
      <c r="D1669" s="19" t="s">
        <v>2145</v>
      </c>
      <c r="E1669" s="29">
        <f>(60)*(1)*(1)*(1)*(1 + (0))</f>
        <v>60</v>
      </c>
      <c r="F1669" s="29" t="s">
        <v>399</v>
      </c>
      <c r="G1669" s="29"/>
      <c r="H1669" s="29">
        <f>E1669*G1669</f>
        <v>0</v>
      </c>
    </row>
    <row r="1670" spans="1:8" x14ac:dyDescent="0.25">
      <c r="A1670" s="9">
        <v>1675</v>
      </c>
      <c r="B1670" s="32" t="s">
        <v>3123</v>
      </c>
      <c r="C1670" s="13" t="s">
        <v>2156</v>
      </c>
      <c r="D1670" s="19" t="s">
        <v>2147</v>
      </c>
      <c r="E1670" s="29">
        <f>(60)*(1)*(1)*(1)*(1 + (0))</f>
        <v>60</v>
      </c>
      <c r="F1670" s="29" t="s">
        <v>399</v>
      </c>
      <c r="G1670" s="29"/>
      <c r="H1670" s="29">
        <f>E1670*G1670</f>
        <v>0</v>
      </c>
    </row>
    <row r="1671" spans="1:8" x14ac:dyDescent="0.25">
      <c r="A1671" s="9">
        <v>1676</v>
      </c>
      <c r="B1671" s="32" t="s">
        <v>3123</v>
      </c>
      <c r="C1671" s="13" t="s">
        <v>2157</v>
      </c>
      <c r="D1671" s="19" t="s">
        <v>2149</v>
      </c>
      <c r="E1671" s="29">
        <f>(60)*(1)*(1)*(1)*(1 + (0))</f>
        <v>60</v>
      </c>
      <c r="F1671" s="29" t="s">
        <v>399</v>
      </c>
      <c r="G1671" s="29"/>
      <c r="H1671" s="29">
        <f>E1671*G1671</f>
        <v>0</v>
      </c>
    </row>
    <row r="1672" spans="1:8" x14ac:dyDescent="0.25">
      <c r="A1672" s="9">
        <v>1677</v>
      </c>
      <c r="B1672" s="32" t="s">
        <v>3123</v>
      </c>
      <c r="C1672" s="13" t="s">
        <v>2158</v>
      </c>
      <c r="D1672" s="19" t="s">
        <v>2151</v>
      </c>
      <c r="E1672" s="29">
        <f>(60)*(1)*(1)*(1)*(1 + (0))</f>
        <v>60</v>
      </c>
      <c r="F1672" s="29" t="s">
        <v>399</v>
      </c>
      <c r="G1672" s="29"/>
      <c r="H1672" s="29">
        <f>E1672*G1672</f>
        <v>0</v>
      </c>
    </row>
    <row r="1673" spans="1:8" x14ac:dyDescent="0.25">
      <c r="A1673" s="9">
        <v>1678</v>
      </c>
      <c r="B1673" s="32" t="s">
        <v>3123</v>
      </c>
      <c r="C1673" s="13" t="s">
        <v>2159</v>
      </c>
      <c r="D1673" s="19" t="s">
        <v>2153</v>
      </c>
      <c r="E1673" s="29">
        <f>(60)*(1)*(1)*(1)*(1 + (0))</f>
        <v>60</v>
      </c>
      <c r="F1673" s="29" t="s">
        <v>399</v>
      </c>
      <c r="G1673" s="29"/>
      <c r="H1673" s="29">
        <f>E1673*G1673</f>
        <v>0</v>
      </c>
    </row>
    <row r="1674" spans="1:8" x14ac:dyDescent="0.25">
      <c r="A1674" s="9">
        <v>1679</v>
      </c>
      <c r="B1674" s="32" t="s">
        <v>3123</v>
      </c>
      <c r="C1674" s="12"/>
      <c r="D1674" s="18" t="s">
        <v>2160</v>
      </c>
      <c r="E1674" s="28"/>
      <c r="F1674" s="28"/>
      <c r="G1674" s="28"/>
      <c r="H1674" s="28"/>
    </row>
    <row r="1675" spans="1:8" x14ac:dyDescent="0.25">
      <c r="A1675" s="9">
        <v>1680</v>
      </c>
      <c r="B1675" s="32" t="s">
        <v>3123</v>
      </c>
      <c r="C1675" s="13" t="s">
        <v>2161</v>
      </c>
      <c r="D1675" s="19" t="s">
        <v>2162</v>
      </c>
      <c r="E1675" s="29">
        <f>(60)*(1)*(1)*(1)*(1 + (0))</f>
        <v>60</v>
      </c>
      <c r="F1675" s="29" t="s">
        <v>399</v>
      </c>
      <c r="G1675" s="29"/>
      <c r="H1675" s="29">
        <f>E1675*G1675</f>
        <v>0</v>
      </c>
    </row>
    <row r="1676" spans="1:8" x14ac:dyDescent="0.25">
      <c r="A1676" s="9">
        <v>1681</v>
      </c>
      <c r="B1676" s="32" t="s">
        <v>3123</v>
      </c>
      <c r="C1676" s="11"/>
      <c r="D1676" s="17" t="s">
        <v>2163</v>
      </c>
      <c r="E1676" s="27"/>
      <c r="F1676" s="27"/>
      <c r="G1676" s="27"/>
      <c r="H1676" s="27"/>
    </row>
    <row r="1677" spans="1:8" x14ac:dyDescent="0.25">
      <c r="A1677" s="9">
        <v>1682</v>
      </c>
      <c r="B1677" s="32" t="s">
        <v>3123</v>
      </c>
      <c r="C1677" s="12"/>
      <c r="D1677" s="18" t="s">
        <v>2164</v>
      </c>
      <c r="E1677" s="28"/>
      <c r="F1677" s="28"/>
      <c r="G1677" s="28"/>
      <c r="H1677" s="28"/>
    </row>
    <row r="1678" spans="1:8" x14ac:dyDescent="0.25">
      <c r="A1678" s="9">
        <v>1683</v>
      </c>
      <c r="B1678" s="32" t="s">
        <v>3123</v>
      </c>
      <c r="C1678" s="13" t="s">
        <v>2165</v>
      </c>
      <c r="D1678" s="19" t="s">
        <v>2126</v>
      </c>
      <c r="E1678" s="29">
        <f t="shared" ref="E1678:E1685" si="107">(30)*(1)*(1)*(1)*(1 + (0))</f>
        <v>30</v>
      </c>
      <c r="F1678" s="29" t="s">
        <v>399</v>
      </c>
      <c r="G1678" s="29"/>
      <c r="H1678" s="29">
        <f t="shared" ref="H1678:H1685" si="108">E1678*G1678</f>
        <v>0</v>
      </c>
    </row>
    <row r="1679" spans="1:8" x14ac:dyDescent="0.25">
      <c r="A1679" s="9">
        <v>1684</v>
      </c>
      <c r="B1679" s="32" t="s">
        <v>3123</v>
      </c>
      <c r="C1679" s="13" t="s">
        <v>2166</v>
      </c>
      <c r="D1679" s="19" t="s">
        <v>2127</v>
      </c>
      <c r="E1679" s="29">
        <f t="shared" si="107"/>
        <v>30</v>
      </c>
      <c r="F1679" s="29" t="s">
        <v>399</v>
      </c>
      <c r="G1679" s="29"/>
      <c r="H1679" s="29">
        <f t="shared" si="108"/>
        <v>0</v>
      </c>
    </row>
    <row r="1680" spans="1:8" x14ac:dyDescent="0.25">
      <c r="A1680" s="9">
        <v>1685</v>
      </c>
      <c r="B1680" s="32" t="s">
        <v>3123</v>
      </c>
      <c r="C1680" s="13" t="s">
        <v>2167</v>
      </c>
      <c r="D1680" s="19" t="s">
        <v>2128</v>
      </c>
      <c r="E1680" s="29">
        <f t="shared" si="107"/>
        <v>30</v>
      </c>
      <c r="F1680" s="29" t="s">
        <v>399</v>
      </c>
      <c r="G1680" s="29"/>
      <c r="H1680" s="29">
        <f t="shared" si="108"/>
        <v>0</v>
      </c>
    </row>
    <row r="1681" spans="1:8" x14ac:dyDescent="0.25">
      <c r="A1681" s="9">
        <v>1686</v>
      </c>
      <c r="B1681" s="32" t="s">
        <v>3123</v>
      </c>
      <c r="C1681" s="13" t="s">
        <v>2168</v>
      </c>
      <c r="D1681" s="19" t="s">
        <v>2129</v>
      </c>
      <c r="E1681" s="29">
        <f t="shared" si="107"/>
        <v>30</v>
      </c>
      <c r="F1681" s="29" t="s">
        <v>399</v>
      </c>
      <c r="G1681" s="29"/>
      <c r="H1681" s="29">
        <f t="shared" si="108"/>
        <v>0</v>
      </c>
    </row>
    <row r="1682" spans="1:8" x14ac:dyDescent="0.25">
      <c r="A1682" s="9">
        <v>1687</v>
      </c>
      <c r="B1682" s="32" t="s">
        <v>3123</v>
      </c>
      <c r="C1682" s="13" t="s">
        <v>2169</v>
      </c>
      <c r="D1682" s="19" t="s">
        <v>2130</v>
      </c>
      <c r="E1682" s="29">
        <f t="shared" si="107"/>
        <v>30</v>
      </c>
      <c r="F1682" s="29" t="s">
        <v>399</v>
      </c>
      <c r="G1682" s="29"/>
      <c r="H1682" s="29">
        <f t="shared" si="108"/>
        <v>0</v>
      </c>
    </row>
    <row r="1683" spans="1:8" x14ac:dyDescent="0.25">
      <c r="A1683" s="9">
        <v>1688</v>
      </c>
      <c r="B1683" s="32" t="s">
        <v>3123</v>
      </c>
      <c r="C1683" s="13" t="s">
        <v>2170</v>
      </c>
      <c r="D1683" s="19" t="s">
        <v>2131</v>
      </c>
      <c r="E1683" s="29">
        <f t="shared" si="107"/>
        <v>30</v>
      </c>
      <c r="F1683" s="29" t="s">
        <v>399</v>
      </c>
      <c r="G1683" s="29"/>
      <c r="H1683" s="29">
        <f t="shared" si="108"/>
        <v>0</v>
      </c>
    </row>
    <row r="1684" spans="1:8" x14ac:dyDescent="0.25">
      <c r="A1684" s="9">
        <v>1689</v>
      </c>
      <c r="B1684" s="32" t="s">
        <v>3123</v>
      </c>
      <c r="C1684" s="13" t="s">
        <v>2171</v>
      </c>
      <c r="D1684" s="19" t="s">
        <v>2132</v>
      </c>
      <c r="E1684" s="29">
        <f t="shared" si="107"/>
        <v>30</v>
      </c>
      <c r="F1684" s="29" t="s">
        <v>399</v>
      </c>
      <c r="G1684" s="29"/>
      <c r="H1684" s="29">
        <f t="shared" si="108"/>
        <v>0</v>
      </c>
    </row>
    <row r="1685" spans="1:8" x14ac:dyDescent="0.25">
      <c r="A1685" s="9">
        <v>1690</v>
      </c>
      <c r="B1685" s="32" t="s">
        <v>3123</v>
      </c>
      <c r="C1685" s="13" t="s">
        <v>2172</v>
      </c>
      <c r="D1685" s="19" t="s">
        <v>2133</v>
      </c>
      <c r="E1685" s="29">
        <f t="shared" si="107"/>
        <v>30</v>
      </c>
      <c r="F1685" s="29" t="s">
        <v>399</v>
      </c>
      <c r="G1685" s="29"/>
      <c r="H1685" s="29">
        <f t="shared" si="108"/>
        <v>0</v>
      </c>
    </row>
    <row r="1686" spans="1:8" x14ac:dyDescent="0.25">
      <c r="A1686" s="9">
        <v>1691</v>
      </c>
      <c r="B1686" s="32" t="s">
        <v>3123</v>
      </c>
      <c r="C1686" s="12"/>
      <c r="D1686" s="18" t="s">
        <v>2173</v>
      </c>
      <c r="E1686" s="28"/>
      <c r="F1686" s="28"/>
      <c r="G1686" s="28"/>
      <c r="H1686" s="28"/>
    </row>
    <row r="1687" spans="1:8" x14ac:dyDescent="0.25">
      <c r="A1687" s="9">
        <v>1692</v>
      </c>
      <c r="B1687" s="32" t="s">
        <v>3123</v>
      </c>
      <c r="C1687" s="13" t="s">
        <v>2174</v>
      </c>
      <c r="D1687" s="19" t="s">
        <v>2126</v>
      </c>
      <c r="E1687" s="29">
        <f t="shared" ref="E1687:E1694" si="109">(30)*(1)*(1)*(1)*(1 + (0))</f>
        <v>30</v>
      </c>
      <c r="F1687" s="29" t="s">
        <v>399</v>
      </c>
      <c r="G1687" s="29"/>
      <c r="H1687" s="29">
        <f t="shared" ref="H1687:H1694" si="110">E1687*G1687</f>
        <v>0</v>
      </c>
    </row>
    <row r="1688" spans="1:8" x14ac:dyDescent="0.25">
      <c r="A1688" s="9">
        <v>1693</v>
      </c>
      <c r="B1688" s="32" t="s">
        <v>3123</v>
      </c>
      <c r="C1688" s="13" t="s">
        <v>2175</v>
      </c>
      <c r="D1688" s="19" t="s">
        <v>2127</v>
      </c>
      <c r="E1688" s="29">
        <f t="shared" si="109"/>
        <v>30</v>
      </c>
      <c r="F1688" s="29" t="s">
        <v>399</v>
      </c>
      <c r="G1688" s="29"/>
      <c r="H1688" s="29">
        <f t="shared" si="110"/>
        <v>0</v>
      </c>
    </row>
    <row r="1689" spans="1:8" x14ac:dyDescent="0.25">
      <c r="A1689" s="9">
        <v>1694</v>
      </c>
      <c r="B1689" s="32" t="s">
        <v>3123</v>
      </c>
      <c r="C1689" s="13" t="s">
        <v>2176</v>
      </c>
      <c r="D1689" s="19" t="s">
        <v>2177</v>
      </c>
      <c r="E1689" s="29">
        <f t="shared" si="109"/>
        <v>30</v>
      </c>
      <c r="F1689" s="29" t="s">
        <v>399</v>
      </c>
      <c r="G1689" s="29"/>
      <c r="H1689" s="29">
        <f t="shared" si="110"/>
        <v>0</v>
      </c>
    </row>
    <row r="1690" spans="1:8" x14ac:dyDescent="0.25">
      <c r="A1690" s="9">
        <v>1695</v>
      </c>
      <c r="B1690" s="32" t="s">
        <v>3123</v>
      </c>
      <c r="C1690" s="13" t="s">
        <v>2178</v>
      </c>
      <c r="D1690" s="19" t="s">
        <v>2129</v>
      </c>
      <c r="E1690" s="29">
        <f t="shared" si="109"/>
        <v>30</v>
      </c>
      <c r="F1690" s="29" t="s">
        <v>399</v>
      </c>
      <c r="G1690" s="29"/>
      <c r="H1690" s="29">
        <f t="shared" si="110"/>
        <v>0</v>
      </c>
    </row>
    <row r="1691" spans="1:8" x14ac:dyDescent="0.25">
      <c r="A1691" s="9">
        <v>1696</v>
      </c>
      <c r="B1691" s="32" t="s">
        <v>3123</v>
      </c>
      <c r="C1691" s="13" t="s">
        <v>2179</v>
      </c>
      <c r="D1691" s="19" t="s">
        <v>2130</v>
      </c>
      <c r="E1691" s="29">
        <f t="shared" si="109"/>
        <v>30</v>
      </c>
      <c r="F1691" s="29" t="s">
        <v>399</v>
      </c>
      <c r="G1691" s="29"/>
      <c r="H1691" s="29">
        <f t="shared" si="110"/>
        <v>0</v>
      </c>
    </row>
    <row r="1692" spans="1:8" x14ac:dyDescent="0.25">
      <c r="A1692" s="9">
        <v>1697</v>
      </c>
      <c r="B1692" s="32" t="s">
        <v>3123</v>
      </c>
      <c r="C1692" s="13" t="s">
        <v>2180</v>
      </c>
      <c r="D1692" s="19" t="s">
        <v>2131</v>
      </c>
      <c r="E1692" s="29">
        <f t="shared" si="109"/>
        <v>30</v>
      </c>
      <c r="F1692" s="29" t="s">
        <v>399</v>
      </c>
      <c r="G1692" s="29"/>
      <c r="H1692" s="29">
        <f t="shared" si="110"/>
        <v>0</v>
      </c>
    </row>
    <row r="1693" spans="1:8" x14ac:dyDescent="0.25">
      <c r="A1693" s="9">
        <v>1698</v>
      </c>
      <c r="B1693" s="32" t="s">
        <v>3123</v>
      </c>
      <c r="C1693" s="13" t="s">
        <v>2181</v>
      </c>
      <c r="D1693" s="19" t="s">
        <v>2132</v>
      </c>
      <c r="E1693" s="29">
        <f t="shared" si="109"/>
        <v>30</v>
      </c>
      <c r="F1693" s="29" t="s">
        <v>399</v>
      </c>
      <c r="G1693" s="29"/>
      <c r="H1693" s="29">
        <f t="shared" si="110"/>
        <v>0</v>
      </c>
    </row>
    <row r="1694" spans="1:8" x14ac:dyDescent="0.25">
      <c r="A1694" s="9">
        <v>1699</v>
      </c>
      <c r="B1694" s="32" t="s">
        <v>3123</v>
      </c>
      <c r="C1694" s="13" t="s">
        <v>2182</v>
      </c>
      <c r="D1694" s="19" t="s">
        <v>2133</v>
      </c>
      <c r="E1694" s="29">
        <f t="shared" si="109"/>
        <v>30</v>
      </c>
      <c r="F1694" s="29" t="s">
        <v>399</v>
      </c>
      <c r="G1694" s="29"/>
      <c r="H1694" s="29">
        <f t="shared" si="110"/>
        <v>0</v>
      </c>
    </row>
    <row r="1695" spans="1:8" x14ac:dyDescent="0.25">
      <c r="A1695" s="9">
        <v>1700</v>
      </c>
      <c r="B1695" s="32" t="s">
        <v>3123</v>
      </c>
      <c r="C1695" s="12"/>
      <c r="D1695" s="18" t="s">
        <v>2183</v>
      </c>
      <c r="E1695" s="28"/>
      <c r="F1695" s="28"/>
      <c r="G1695" s="28"/>
      <c r="H1695" s="28"/>
    </row>
    <row r="1696" spans="1:8" x14ac:dyDescent="0.25">
      <c r="A1696" s="9">
        <v>1701</v>
      </c>
      <c r="B1696" s="32" t="s">
        <v>3123</v>
      </c>
      <c r="C1696" s="13" t="s">
        <v>2184</v>
      </c>
      <c r="D1696" s="19" t="s">
        <v>2126</v>
      </c>
      <c r="E1696" s="29">
        <f t="shared" ref="E1696:E1703" si="111">(30)*(1)*(1)*(1)*(1 + (0))</f>
        <v>30</v>
      </c>
      <c r="F1696" s="29" t="s">
        <v>399</v>
      </c>
      <c r="G1696" s="29"/>
      <c r="H1696" s="29">
        <f t="shared" ref="H1696:H1703" si="112">E1696*G1696</f>
        <v>0</v>
      </c>
    </row>
    <row r="1697" spans="1:8" x14ac:dyDescent="0.25">
      <c r="A1697" s="9">
        <v>1702</v>
      </c>
      <c r="B1697" s="32" t="s">
        <v>3123</v>
      </c>
      <c r="C1697" s="13" t="s">
        <v>2185</v>
      </c>
      <c r="D1697" s="19" t="s">
        <v>2127</v>
      </c>
      <c r="E1697" s="29">
        <f t="shared" si="111"/>
        <v>30</v>
      </c>
      <c r="F1697" s="29" t="s">
        <v>399</v>
      </c>
      <c r="G1697" s="29"/>
      <c r="H1697" s="29">
        <f t="shared" si="112"/>
        <v>0</v>
      </c>
    </row>
    <row r="1698" spans="1:8" x14ac:dyDescent="0.25">
      <c r="A1698" s="9">
        <v>1703</v>
      </c>
      <c r="B1698" s="32" t="s">
        <v>3123</v>
      </c>
      <c r="C1698" s="13" t="s">
        <v>2186</v>
      </c>
      <c r="D1698" s="19" t="s">
        <v>2128</v>
      </c>
      <c r="E1698" s="29">
        <f t="shared" si="111"/>
        <v>30</v>
      </c>
      <c r="F1698" s="29" t="s">
        <v>399</v>
      </c>
      <c r="G1698" s="29"/>
      <c r="H1698" s="29">
        <f t="shared" si="112"/>
        <v>0</v>
      </c>
    </row>
    <row r="1699" spans="1:8" x14ac:dyDescent="0.25">
      <c r="A1699" s="9">
        <v>1704</v>
      </c>
      <c r="B1699" s="32" t="s">
        <v>3123</v>
      </c>
      <c r="C1699" s="13" t="s">
        <v>2187</v>
      </c>
      <c r="D1699" s="19" t="s">
        <v>2129</v>
      </c>
      <c r="E1699" s="29">
        <f t="shared" si="111"/>
        <v>30</v>
      </c>
      <c r="F1699" s="29" t="s">
        <v>399</v>
      </c>
      <c r="G1699" s="29"/>
      <c r="H1699" s="29">
        <f t="shared" si="112"/>
        <v>0</v>
      </c>
    </row>
    <row r="1700" spans="1:8" x14ac:dyDescent="0.25">
      <c r="A1700" s="9">
        <v>1705</v>
      </c>
      <c r="B1700" s="32" t="s">
        <v>3123</v>
      </c>
      <c r="C1700" s="13" t="s">
        <v>2188</v>
      </c>
      <c r="D1700" s="19" t="s">
        <v>2130</v>
      </c>
      <c r="E1700" s="29">
        <f t="shared" si="111"/>
        <v>30</v>
      </c>
      <c r="F1700" s="29" t="s">
        <v>399</v>
      </c>
      <c r="G1700" s="29"/>
      <c r="H1700" s="29">
        <f t="shared" si="112"/>
        <v>0</v>
      </c>
    </row>
    <row r="1701" spans="1:8" x14ac:dyDescent="0.25">
      <c r="A1701" s="9">
        <v>1706</v>
      </c>
      <c r="B1701" s="32" t="s">
        <v>3123</v>
      </c>
      <c r="C1701" s="13" t="s">
        <v>2189</v>
      </c>
      <c r="D1701" s="19" t="s">
        <v>2131</v>
      </c>
      <c r="E1701" s="29">
        <f t="shared" si="111"/>
        <v>30</v>
      </c>
      <c r="F1701" s="29" t="s">
        <v>399</v>
      </c>
      <c r="G1701" s="29"/>
      <c r="H1701" s="29">
        <f t="shared" si="112"/>
        <v>0</v>
      </c>
    </row>
    <row r="1702" spans="1:8" x14ac:dyDescent="0.25">
      <c r="A1702" s="9">
        <v>1707</v>
      </c>
      <c r="B1702" s="32" t="s">
        <v>3123</v>
      </c>
      <c r="C1702" s="13" t="s">
        <v>2190</v>
      </c>
      <c r="D1702" s="19" t="s">
        <v>2132</v>
      </c>
      <c r="E1702" s="29">
        <f t="shared" si="111"/>
        <v>30</v>
      </c>
      <c r="F1702" s="29" t="s">
        <v>399</v>
      </c>
      <c r="G1702" s="29"/>
      <c r="H1702" s="29">
        <f t="shared" si="112"/>
        <v>0</v>
      </c>
    </row>
    <row r="1703" spans="1:8" x14ac:dyDescent="0.25">
      <c r="A1703" s="9">
        <v>1708</v>
      </c>
      <c r="B1703" s="32" t="s">
        <v>3123</v>
      </c>
      <c r="C1703" s="13" t="s">
        <v>2191</v>
      </c>
      <c r="D1703" s="19" t="s">
        <v>2133</v>
      </c>
      <c r="E1703" s="29">
        <f t="shared" si="111"/>
        <v>30</v>
      </c>
      <c r="F1703" s="29" t="s">
        <v>399</v>
      </c>
      <c r="G1703" s="29"/>
      <c r="H1703" s="29">
        <f t="shared" si="112"/>
        <v>0</v>
      </c>
    </row>
    <row r="1704" spans="1:8" x14ac:dyDescent="0.25">
      <c r="A1704" s="9">
        <v>1709</v>
      </c>
      <c r="B1704" s="32" t="s">
        <v>3123</v>
      </c>
      <c r="C1704" s="11"/>
      <c r="D1704" s="17" t="s">
        <v>2192</v>
      </c>
      <c r="E1704" s="27"/>
      <c r="F1704" s="27"/>
      <c r="G1704" s="27"/>
      <c r="H1704" s="27"/>
    </row>
    <row r="1705" spans="1:8" x14ac:dyDescent="0.25">
      <c r="A1705" s="9">
        <v>1710</v>
      </c>
      <c r="B1705" s="32" t="s">
        <v>3123</v>
      </c>
      <c r="C1705" s="12"/>
      <c r="D1705" s="18" t="s">
        <v>2193</v>
      </c>
      <c r="E1705" s="28"/>
      <c r="F1705" s="28"/>
      <c r="G1705" s="28"/>
      <c r="H1705" s="28"/>
    </row>
    <row r="1706" spans="1:8" x14ac:dyDescent="0.25">
      <c r="A1706" s="9">
        <v>1711</v>
      </c>
      <c r="B1706" s="32" t="s">
        <v>3123</v>
      </c>
      <c r="C1706" s="13" t="s">
        <v>2194</v>
      </c>
      <c r="D1706" s="19" t="s">
        <v>3057</v>
      </c>
      <c r="E1706" s="29">
        <f>(30)*(1)*(1)*(1)*(1 + (0))</f>
        <v>30</v>
      </c>
      <c r="F1706" s="29" t="s">
        <v>399</v>
      </c>
      <c r="G1706" s="29"/>
      <c r="H1706" s="29">
        <f>E1706*G1706</f>
        <v>0</v>
      </c>
    </row>
    <row r="1707" spans="1:8" x14ac:dyDescent="0.25">
      <c r="A1707" s="9">
        <v>1712</v>
      </c>
      <c r="B1707" s="32" t="s">
        <v>3123</v>
      </c>
      <c r="C1707" s="13" t="s">
        <v>2195</v>
      </c>
      <c r="D1707" s="19" t="s">
        <v>3058</v>
      </c>
      <c r="E1707" s="29">
        <f>(30)*(1)*(1)*(1)*(1 + (0))</f>
        <v>30</v>
      </c>
      <c r="F1707" s="29" t="s">
        <v>399</v>
      </c>
      <c r="G1707" s="29"/>
      <c r="H1707" s="29">
        <f>E1707*G1707</f>
        <v>0</v>
      </c>
    </row>
    <row r="1708" spans="1:8" ht="30" x14ac:dyDescent="0.25">
      <c r="A1708" s="9">
        <v>1713</v>
      </c>
      <c r="B1708" s="32" t="s">
        <v>3123</v>
      </c>
      <c r="C1708" s="13" t="s">
        <v>2196</v>
      </c>
      <c r="D1708" s="19" t="s">
        <v>3059</v>
      </c>
      <c r="E1708" s="29">
        <f>(30)*(1)*(1)*(1)*(1 + (0))</f>
        <v>30</v>
      </c>
      <c r="F1708" s="29" t="s">
        <v>399</v>
      </c>
      <c r="G1708" s="29"/>
      <c r="H1708" s="29">
        <f>E1708*G1708</f>
        <v>0</v>
      </c>
    </row>
    <row r="1709" spans="1:8" x14ac:dyDescent="0.25">
      <c r="A1709" s="9">
        <v>1714</v>
      </c>
      <c r="B1709" s="32" t="s">
        <v>3123</v>
      </c>
      <c r="C1709" s="13" t="s">
        <v>2197</v>
      </c>
      <c r="D1709" s="19" t="s">
        <v>3060</v>
      </c>
      <c r="E1709" s="29">
        <f>(30)*(1)*(1)*(1)*(1 + (0))</f>
        <v>30</v>
      </c>
      <c r="F1709" s="29" t="s">
        <v>399</v>
      </c>
      <c r="G1709" s="29"/>
      <c r="H1709" s="29">
        <f>E1709*G1709</f>
        <v>0</v>
      </c>
    </row>
    <row r="1710" spans="1:8" x14ac:dyDescent="0.25">
      <c r="A1710" s="9">
        <v>1715</v>
      </c>
      <c r="B1710" s="32" t="s">
        <v>3123</v>
      </c>
      <c r="C1710" s="13" t="s">
        <v>2198</v>
      </c>
      <c r="D1710" s="19" t="s">
        <v>3061</v>
      </c>
      <c r="E1710" s="29">
        <f>(30)*(1)*(1)*(1)*(1 + (0))</f>
        <v>30</v>
      </c>
      <c r="F1710" s="29" t="s">
        <v>399</v>
      </c>
      <c r="G1710" s="29"/>
      <c r="H1710" s="29">
        <f>E1710*G1710</f>
        <v>0</v>
      </c>
    </row>
    <row r="1711" spans="1:8" x14ac:dyDescent="0.25">
      <c r="A1711" s="9">
        <v>1716</v>
      </c>
      <c r="B1711" s="32" t="s">
        <v>3123</v>
      </c>
      <c r="C1711" s="11"/>
      <c r="D1711" s="17" t="s">
        <v>2199</v>
      </c>
      <c r="E1711" s="27"/>
      <c r="F1711" s="27"/>
      <c r="G1711" s="27"/>
      <c r="H1711" s="27"/>
    </row>
    <row r="1712" spans="1:8" ht="30" x14ac:dyDescent="0.25">
      <c r="A1712" s="9">
        <v>1717</v>
      </c>
      <c r="B1712" s="32" t="s">
        <v>3123</v>
      </c>
      <c r="C1712" s="13" t="s">
        <v>2200</v>
      </c>
      <c r="D1712" s="22" t="s">
        <v>2201</v>
      </c>
      <c r="E1712" s="29">
        <f t="shared" ref="E1712:E1717" si="113">(30)*(1)*(1)*(1)*(1 + (0))</f>
        <v>30</v>
      </c>
      <c r="F1712" s="29" t="s">
        <v>399</v>
      </c>
      <c r="G1712" s="29"/>
      <c r="H1712" s="29">
        <f t="shared" ref="H1712:H1717" si="114">E1712*G1712</f>
        <v>0</v>
      </c>
    </row>
    <row r="1713" spans="1:8" ht="30" x14ac:dyDescent="0.25">
      <c r="A1713" s="9">
        <v>1718</v>
      </c>
      <c r="B1713" s="32" t="s">
        <v>3123</v>
      </c>
      <c r="C1713" s="13" t="s">
        <v>2202</v>
      </c>
      <c r="D1713" s="22" t="s">
        <v>2203</v>
      </c>
      <c r="E1713" s="29">
        <f t="shared" si="113"/>
        <v>30</v>
      </c>
      <c r="F1713" s="29" t="s">
        <v>399</v>
      </c>
      <c r="G1713" s="29"/>
      <c r="H1713" s="29">
        <f t="shared" si="114"/>
        <v>0</v>
      </c>
    </row>
    <row r="1714" spans="1:8" ht="30" x14ac:dyDescent="0.25">
      <c r="A1714" s="9">
        <v>1719</v>
      </c>
      <c r="B1714" s="32" t="s">
        <v>3123</v>
      </c>
      <c r="C1714" s="13" t="s">
        <v>2204</v>
      </c>
      <c r="D1714" s="22" t="s">
        <v>2205</v>
      </c>
      <c r="E1714" s="29">
        <f t="shared" si="113"/>
        <v>30</v>
      </c>
      <c r="F1714" s="29" t="s">
        <v>399</v>
      </c>
      <c r="G1714" s="29"/>
      <c r="H1714" s="29">
        <f t="shared" si="114"/>
        <v>0</v>
      </c>
    </row>
    <row r="1715" spans="1:8" ht="30" x14ac:dyDescent="0.25">
      <c r="A1715" s="9">
        <v>1720</v>
      </c>
      <c r="B1715" s="32" t="s">
        <v>3123</v>
      </c>
      <c r="C1715" s="13" t="s">
        <v>2206</v>
      </c>
      <c r="D1715" s="22" t="s">
        <v>2207</v>
      </c>
      <c r="E1715" s="29">
        <f t="shared" si="113"/>
        <v>30</v>
      </c>
      <c r="F1715" s="29" t="s">
        <v>399</v>
      </c>
      <c r="G1715" s="29"/>
      <c r="H1715" s="29">
        <f t="shared" si="114"/>
        <v>0</v>
      </c>
    </row>
    <row r="1716" spans="1:8" x14ac:dyDescent="0.25">
      <c r="A1716" s="9">
        <v>1721</v>
      </c>
      <c r="B1716" s="32" t="s">
        <v>3123</v>
      </c>
      <c r="C1716" s="13" t="s">
        <v>2208</v>
      </c>
      <c r="D1716" s="22" t="s">
        <v>2209</v>
      </c>
      <c r="E1716" s="29">
        <f t="shared" si="113"/>
        <v>30</v>
      </c>
      <c r="F1716" s="29" t="s">
        <v>399</v>
      </c>
      <c r="G1716" s="29"/>
      <c r="H1716" s="29">
        <f t="shared" si="114"/>
        <v>0</v>
      </c>
    </row>
    <row r="1717" spans="1:8" ht="30" x14ac:dyDescent="0.25">
      <c r="A1717" s="9">
        <v>1722</v>
      </c>
      <c r="B1717" s="32" t="s">
        <v>3123</v>
      </c>
      <c r="C1717" s="13" t="s">
        <v>2210</v>
      </c>
      <c r="D1717" s="22" t="s">
        <v>2211</v>
      </c>
      <c r="E1717" s="29">
        <f t="shared" si="113"/>
        <v>30</v>
      </c>
      <c r="F1717" s="29" t="s">
        <v>399</v>
      </c>
      <c r="G1717" s="29"/>
      <c r="H1717" s="29">
        <f t="shared" si="114"/>
        <v>0</v>
      </c>
    </row>
    <row r="1718" spans="1:8" x14ac:dyDescent="0.25">
      <c r="A1718" s="9">
        <v>1723</v>
      </c>
      <c r="B1718" s="32" t="s">
        <v>3123</v>
      </c>
      <c r="C1718" s="12"/>
      <c r="D1718" s="18" t="s">
        <v>2212</v>
      </c>
      <c r="E1718" s="28"/>
      <c r="F1718" s="28"/>
      <c r="G1718" s="28"/>
      <c r="H1718" s="28"/>
    </row>
    <row r="1719" spans="1:8" ht="30" x14ac:dyDescent="0.25">
      <c r="A1719" s="9">
        <v>1724</v>
      </c>
      <c r="B1719" s="32" t="s">
        <v>3123</v>
      </c>
      <c r="C1719" s="13" t="s">
        <v>2213</v>
      </c>
      <c r="D1719" s="19" t="s">
        <v>3062</v>
      </c>
      <c r="E1719" s="29">
        <f>(30)*(1)*(1)*(1)*(1 + (0))</f>
        <v>30</v>
      </c>
      <c r="F1719" s="29" t="s">
        <v>399</v>
      </c>
      <c r="G1719" s="29"/>
      <c r="H1719" s="29">
        <f>E1719*G1719</f>
        <v>0</v>
      </c>
    </row>
    <row r="1720" spans="1:8" ht="30" x14ac:dyDescent="0.25">
      <c r="A1720" s="9">
        <v>1725</v>
      </c>
      <c r="B1720" s="32" t="s">
        <v>3123</v>
      </c>
      <c r="C1720" s="13" t="s">
        <v>2214</v>
      </c>
      <c r="D1720" s="19" t="s">
        <v>3063</v>
      </c>
      <c r="E1720" s="29">
        <f>(30)*(1)*(1)*(1)*(1 + (0))</f>
        <v>30</v>
      </c>
      <c r="F1720" s="29" t="s">
        <v>399</v>
      </c>
      <c r="G1720" s="29"/>
      <c r="H1720" s="29">
        <f>E1720*G1720</f>
        <v>0</v>
      </c>
    </row>
    <row r="1721" spans="1:8" ht="30" x14ac:dyDescent="0.25">
      <c r="A1721" s="9">
        <v>1726</v>
      </c>
      <c r="B1721" s="32" t="s">
        <v>3123</v>
      </c>
      <c r="C1721" s="13"/>
      <c r="D1721" s="19" t="s">
        <v>2215</v>
      </c>
      <c r="E1721" s="29"/>
      <c r="F1721" s="29"/>
      <c r="G1721" s="29"/>
      <c r="H1721" s="29"/>
    </row>
    <row r="1722" spans="1:8" x14ac:dyDescent="0.25">
      <c r="A1722" s="9">
        <v>1727</v>
      </c>
      <c r="B1722" s="32" t="s">
        <v>3123</v>
      </c>
      <c r="C1722" s="12"/>
      <c r="D1722" s="18" t="s">
        <v>2216</v>
      </c>
      <c r="E1722" s="28"/>
      <c r="F1722" s="28"/>
      <c r="G1722" s="28"/>
      <c r="H1722" s="28"/>
    </row>
    <row r="1723" spans="1:8" x14ac:dyDescent="0.25">
      <c r="A1723" s="9">
        <v>1728</v>
      </c>
      <c r="B1723" s="32" t="s">
        <v>3123</v>
      </c>
      <c r="C1723" s="13" t="s">
        <v>2217</v>
      </c>
      <c r="D1723" s="19" t="s">
        <v>2218</v>
      </c>
      <c r="E1723" s="29">
        <f>(30)*(1)*(1)*(1)*(1 + (0))</f>
        <v>30</v>
      </c>
      <c r="F1723" s="29" t="s">
        <v>399</v>
      </c>
      <c r="G1723" s="29"/>
      <c r="H1723" s="29">
        <f>E1723*G1723</f>
        <v>0</v>
      </c>
    </row>
    <row r="1724" spans="1:8" x14ac:dyDescent="0.25">
      <c r="A1724" s="9">
        <v>1729</v>
      </c>
      <c r="B1724" s="32" t="s">
        <v>3123</v>
      </c>
      <c r="C1724" s="13" t="s">
        <v>2219</v>
      </c>
      <c r="D1724" s="19" t="s">
        <v>2220</v>
      </c>
      <c r="E1724" s="29">
        <f>(30)*(1)*(1)*(1)*(1 + (0))</f>
        <v>30</v>
      </c>
      <c r="F1724" s="29" t="s">
        <v>399</v>
      </c>
      <c r="G1724" s="29"/>
      <c r="H1724" s="29">
        <f>E1724*G1724</f>
        <v>0</v>
      </c>
    </row>
    <row r="1725" spans="1:8" x14ac:dyDescent="0.25">
      <c r="A1725" s="9">
        <v>1730</v>
      </c>
      <c r="B1725" s="32" t="s">
        <v>3123</v>
      </c>
      <c r="C1725" s="13" t="s">
        <v>2221</v>
      </c>
      <c r="D1725" s="19" t="s">
        <v>2222</v>
      </c>
      <c r="E1725" s="29">
        <f>(30)*(1)*(1)*(1)*(1 + (0))</f>
        <v>30</v>
      </c>
      <c r="F1725" s="29" t="s">
        <v>399</v>
      </c>
      <c r="G1725" s="29"/>
      <c r="H1725" s="29">
        <f>E1725*G1725</f>
        <v>0</v>
      </c>
    </row>
    <row r="1726" spans="1:8" x14ac:dyDescent="0.25">
      <c r="A1726" s="9">
        <v>1731</v>
      </c>
      <c r="B1726" s="32" t="s">
        <v>3123</v>
      </c>
      <c r="C1726" s="11"/>
      <c r="D1726" s="17" t="s">
        <v>2223</v>
      </c>
      <c r="E1726" s="27"/>
      <c r="F1726" s="27"/>
      <c r="G1726" s="27"/>
      <c r="H1726" s="27"/>
    </row>
    <row r="1727" spans="1:8" ht="45" x14ac:dyDescent="0.25">
      <c r="A1727" s="9">
        <v>1732</v>
      </c>
      <c r="B1727" s="32" t="s">
        <v>3123</v>
      </c>
      <c r="C1727" s="13" t="s">
        <v>2224</v>
      </c>
      <c r="D1727" s="22" t="s">
        <v>3064</v>
      </c>
      <c r="E1727" s="29">
        <f>(30)*(1)*(1)*(1)*(1 + (0))</f>
        <v>30</v>
      </c>
      <c r="F1727" s="29" t="s">
        <v>399</v>
      </c>
      <c r="G1727" s="29"/>
      <c r="H1727" s="29">
        <f>E1727*G1727</f>
        <v>0</v>
      </c>
    </row>
    <row r="1728" spans="1:8" ht="45" x14ac:dyDescent="0.25">
      <c r="A1728" s="9">
        <v>1733</v>
      </c>
      <c r="B1728" s="32" t="s">
        <v>3123</v>
      </c>
      <c r="C1728" s="13" t="s">
        <v>2225</v>
      </c>
      <c r="D1728" s="22" t="s">
        <v>3065</v>
      </c>
      <c r="E1728" s="29">
        <f>(30)*(1)*(1)*(1)*(1 + (0))</f>
        <v>30</v>
      </c>
      <c r="F1728" s="29" t="s">
        <v>399</v>
      </c>
      <c r="G1728" s="29"/>
      <c r="H1728" s="29">
        <f>E1728*G1728</f>
        <v>0</v>
      </c>
    </row>
    <row r="1729" spans="1:8" x14ac:dyDescent="0.25">
      <c r="A1729" s="9">
        <v>1734</v>
      </c>
      <c r="B1729" s="32" t="s">
        <v>3123</v>
      </c>
      <c r="C1729" s="13" t="s">
        <v>2226</v>
      </c>
      <c r="D1729" s="22" t="s">
        <v>2227</v>
      </c>
      <c r="E1729" s="29">
        <f>(50)*(1)*(1)*(1)*(1 + (0))</f>
        <v>50</v>
      </c>
      <c r="F1729" s="29" t="s">
        <v>399</v>
      </c>
      <c r="G1729" s="29"/>
      <c r="H1729" s="29">
        <f>E1729*G1729</f>
        <v>0</v>
      </c>
    </row>
    <row r="1730" spans="1:8" x14ac:dyDescent="0.25">
      <c r="A1730" s="9">
        <v>1735</v>
      </c>
      <c r="B1730" s="32" t="s">
        <v>3123</v>
      </c>
      <c r="C1730" s="13" t="s">
        <v>2228</v>
      </c>
      <c r="D1730" s="22" t="s">
        <v>2229</v>
      </c>
      <c r="E1730" s="29">
        <f>(50)*(1)*(1)*(1)*(1 + (0))</f>
        <v>50</v>
      </c>
      <c r="F1730" s="29" t="s">
        <v>399</v>
      </c>
      <c r="G1730" s="29"/>
      <c r="H1730" s="29">
        <f>E1730*G1730</f>
        <v>0</v>
      </c>
    </row>
    <row r="1731" spans="1:8" ht="15.75" thickBot="1" x14ac:dyDescent="0.3">
      <c r="A1731" s="9">
        <v>1736</v>
      </c>
      <c r="B1731" s="32" t="s">
        <v>3123</v>
      </c>
      <c r="C1731" s="13"/>
      <c r="D1731" s="22"/>
      <c r="E1731" s="29"/>
      <c r="F1731" s="29"/>
      <c r="G1731" s="29"/>
      <c r="H1731" s="29"/>
    </row>
    <row r="1732" spans="1:8" ht="15.75" thickBot="1" x14ac:dyDescent="0.3">
      <c r="A1732" s="9">
        <v>1737</v>
      </c>
      <c r="B1732" s="32" t="s">
        <v>3123</v>
      </c>
      <c r="C1732" s="13"/>
      <c r="D1732" s="22" t="s">
        <v>2870</v>
      </c>
      <c r="E1732" s="29"/>
      <c r="F1732" s="29"/>
      <c r="G1732" s="29"/>
      <c r="H1732" s="4">
        <f>SUM(H1623:H1731)</f>
        <v>0</v>
      </c>
    </row>
    <row r="1733" spans="1:8" x14ac:dyDescent="0.25">
      <c r="A1733" s="9">
        <v>1738</v>
      </c>
      <c r="B1733" s="32" t="s">
        <v>3123</v>
      </c>
      <c r="C1733" s="13"/>
      <c r="D1733" s="22"/>
      <c r="E1733" s="29"/>
      <c r="F1733" s="29"/>
      <c r="G1733" s="29"/>
      <c r="H1733" s="29"/>
    </row>
    <row r="1734" spans="1:8" ht="15.75" x14ac:dyDescent="0.25">
      <c r="A1734" s="34">
        <v>1739</v>
      </c>
      <c r="B1734" s="41" t="s">
        <v>3124</v>
      </c>
      <c r="C1734" s="42"/>
      <c r="D1734" s="43" t="s">
        <v>2230</v>
      </c>
      <c r="E1734" s="44"/>
      <c r="F1734" s="44"/>
      <c r="G1734" s="44"/>
      <c r="H1734" s="44"/>
    </row>
    <row r="1735" spans="1:8" ht="15.75" x14ac:dyDescent="0.25">
      <c r="A1735" s="34">
        <v>1740</v>
      </c>
      <c r="B1735" s="41" t="s">
        <v>3124</v>
      </c>
      <c r="C1735" s="42"/>
      <c r="D1735" s="43" t="s">
        <v>2231</v>
      </c>
      <c r="E1735" s="44"/>
      <c r="F1735" s="44"/>
      <c r="G1735" s="44"/>
      <c r="H1735" s="44"/>
    </row>
    <row r="1736" spans="1:8" ht="15.75" x14ac:dyDescent="0.25">
      <c r="A1736" s="34">
        <v>1741</v>
      </c>
      <c r="B1736" s="41" t="s">
        <v>3124</v>
      </c>
      <c r="C1736" s="42"/>
      <c r="D1736" s="43" t="s">
        <v>2232</v>
      </c>
      <c r="E1736" s="44"/>
      <c r="F1736" s="44"/>
      <c r="G1736" s="44"/>
      <c r="H1736" s="44"/>
    </row>
    <row r="1737" spans="1:8" x14ac:dyDescent="0.25">
      <c r="A1737" s="9">
        <v>1742</v>
      </c>
      <c r="B1737" s="32" t="s">
        <v>3124</v>
      </c>
      <c r="C1737" s="11"/>
      <c r="D1737" s="17" t="s">
        <v>2233</v>
      </c>
      <c r="E1737" s="27"/>
      <c r="F1737" s="27"/>
      <c r="G1737" s="27"/>
      <c r="H1737" s="27"/>
    </row>
    <row r="1738" spans="1:8" ht="30" x14ac:dyDescent="0.25">
      <c r="A1738" s="9">
        <v>1743</v>
      </c>
      <c r="B1738" s="32" t="s">
        <v>3124</v>
      </c>
      <c r="C1738" s="12"/>
      <c r="D1738" s="18" t="s">
        <v>2234</v>
      </c>
      <c r="E1738" s="28"/>
      <c r="F1738" s="28"/>
      <c r="G1738" s="28"/>
      <c r="H1738" s="28"/>
    </row>
    <row r="1739" spans="1:8" x14ac:dyDescent="0.25">
      <c r="A1739" s="9">
        <v>1744</v>
      </c>
      <c r="B1739" s="32" t="s">
        <v>3124</v>
      </c>
      <c r="C1739" s="13" t="s">
        <v>2235</v>
      </c>
      <c r="D1739" s="19" t="s">
        <v>2236</v>
      </c>
      <c r="E1739" s="29">
        <f>(100)*(1)*(1)*(1)*(1 + (0))</f>
        <v>100</v>
      </c>
      <c r="F1739" s="29" t="s">
        <v>317</v>
      </c>
      <c r="G1739" s="29"/>
      <c r="H1739" s="29">
        <f>E1739*G1739</f>
        <v>0</v>
      </c>
    </row>
    <row r="1740" spans="1:8" ht="30" x14ac:dyDescent="0.25">
      <c r="A1740" s="9">
        <v>1745</v>
      </c>
      <c r="B1740" s="32" t="s">
        <v>3124</v>
      </c>
      <c r="C1740" s="12"/>
      <c r="D1740" s="18" t="s">
        <v>2237</v>
      </c>
      <c r="E1740" s="28"/>
      <c r="F1740" s="28"/>
      <c r="G1740" s="28"/>
      <c r="H1740" s="28"/>
    </row>
    <row r="1741" spans="1:8" x14ac:dyDescent="0.25">
      <c r="A1741" s="9">
        <v>1746</v>
      </c>
      <c r="B1741" s="32" t="s">
        <v>3124</v>
      </c>
      <c r="C1741" s="13" t="s">
        <v>2238</v>
      </c>
      <c r="D1741" s="19" t="s">
        <v>2236</v>
      </c>
      <c r="E1741" s="29">
        <f>(100)*(1)*(1)*(1)*(1 + (0))</f>
        <v>100</v>
      </c>
      <c r="F1741" s="29" t="s">
        <v>317</v>
      </c>
      <c r="G1741" s="29"/>
      <c r="H1741" s="29">
        <f>E1741*G1741</f>
        <v>0</v>
      </c>
    </row>
    <row r="1742" spans="1:8" ht="30" x14ac:dyDescent="0.25">
      <c r="A1742" s="9">
        <v>1747</v>
      </c>
      <c r="B1742" s="32" t="s">
        <v>3124</v>
      </c>
      <c r="C1742" s="12"/>
      <c r="D1742" s="18" t="s">
        <v>2239</v>
      </c>
      <c r="E1742" s="28"/>
      <c r="F1742" s="28"/>
      <c r="G1742" s="28"/>
      <c r="H1742" s="28"/>
    </row>
    <row r="1743" spans="1:8" x14ac:dyDescent="0.25">
      <c r="A1743" s="9">
        <v>1748</v>
      </c>
      <c r="B1743" s="32" t="s">
        <v>3124</v>
      </c>
      <c r="C1743" s="13" t="s">
        <v>2240</v>
      </c>
      <c r="D1743" s="19" t="s">
        <v>2241</v>
      </c>
      <c r="E1743" s="29">
        <f>(100)*(1)*(1)*(1)*(1 + (0))</f>
        <v>100</v>
      </c>
      <c r="F1743" s="29" t="s">
        <v>317</v>
      </c>
      <c r="G1743" s="29"/>
      <c r="H1743" s="29">
        <f>E1743*G1743</f>
        <v>0</v>
      </c>
    </row>
    <row r="1744" spans="1:8" x14ac:dyDescent="0.25">
      <c r="A1744" s="9">
        <v>1749</v>
      </c>
      <c r="B1744" s="32" t="s">
        <v>3124</v>
      </c>
      <c r="C1744" s="12"/>
      <c r="D1744" s="18" t="s">
        <v>2242</v>
      </c>
      <c r="E1744" s="28"/>
      <c r="F1744" s="28"/>
      <c r="G1744" s="28"/>
      <c r="H1744" s="28"/>
    </row>
    <row r="1745" spans="1:8" x14ac:dyDescent="0.25">
      <c r="A1745" s="9">
        <v>1750</v>
      </c>
      <c r="B1745" s="32" t="s">
        <v>3124</v>
      </c>
      <c r="C1745" s="13"/>
      <c r="D1745" s="19" t="s">
        <v>2243</v>
      </c>
      <c r="E1745" s="29"/>
      <c r="F1745" s="29"/>
      <c r="G1745" s="29"/>
      <c r="H1745" s="29"/>
    </row>
    <row r="1746" spans="1:8" x14ac:dyDescent="0.25">
      <c r="A1746" s="9">
        <v>1751</v>
      </c>
      <c r="B1746" s="32" t="s">
        <v>3124</v>
      </c>
      <c r="C1746" s="13" t="s">
        <v>2244</v>
      </c>
      <c r="D1746" s="20" t="s">
        <v>2245</v>
      </c>
      <c r="E1746" s="29">
        <f>(250)*(1)*(1)*(1)*(1 + (0))</f>
        <v>250</v>
      </c>
      <c r="F1746" s="29" t="s">
        <v>314</v>
      </c>
      <c r="G1746" s="29"/>
      <c r="H1746" s="29">
        <f>E1746*G1746</f>
        <v>0</v>
      </c>
    </row>
    <row r="1747" spans="1:8" ht="15.75" x14ac:dyDescent="0.25">
      <c r="A1747" s="34">
        <v>1752</v>
      </c>
      <c r="B1747" s="41" t="s">
        <v>3124</v>
      </c>
      <c r="C1747" s="42"/>
      <c r="D1747" s="43" t="s">
        <v>2246</v>
      </c>
      <c r="E1747" s="44"/>
      <c r="F1747" s="44"/>
      <c r="G1747" s="44"/>
      <c r="H1747" s="44"/>
    </row>
    <row r="1748" spans="1:8" x14ac:dyDescent="0.25">
      <c r="A1748" s="9">
        <v>1753</v>
      </c>
      <c r="B1748" s="32" t="s">
        <v>3124</v>
      </c>
      <c r="C1748" s="11"/>
      <c r="D1748" s="17" t="s">
        <v>2247</v>
      </c>
      <c r="E1748" s="27"/>
      <c r="F1748" s="27"/>
      <c r="G1748" s="27"/>
      <c r="H1748" s="27"/>
    </row>
    <row r="1749" spans="1:8" ht="30" x14ac:dyDescent="0.25">
      <c r="A1749" s="9">
        <v>1754</v>
      </c>
      <c r="B1749" s="32" t="s">
        <v>3124</v>
      </c>
      <c r="C1749" s="12"/>
      <c r="D1749" s="18" t="s">
        <v>2248</v>
      </c>
      <c r="E1749" s="28"/>
      <c r="F1749" s="28"/>
      <c r="G1749" s="28"/>
      <c r="H1749" s="28"/>
    </row>
    <row r="1750" spans="1:8" x14ac:dyDescent="0.25">
      <c r="A1750" s="9">
        <v>1755</v>
      </c>
      <c r="B1750" s="32" t="s">
        <v>3124</v>
      </c>
      <c r="C1750" s="13"/>
      <c r="D1750" s="19" t="s">
        <v>2249</v>
      </c>
      <c r="E1750" s="29"/>
      <c r="F1750" s="29"/>
      <c r="G1750" s="29"/>
      <c r="H1750" s="29"/>
    </row>
    <row r="1751" spans="1:8" x14ac:dyDescent="0.25">
      <c r="A1751" s="9">
        <v>1756</v>
      </c>
      <c r="B1751" s="32" t="s">
        <v>3124</v>
      </c>
      <c r="C1751" s="13" t="s">
        <v>2250</v>
      </c>
      <c r="D1751" s="20" t="s">
        <v>2251</v>
      </c>
      <c r="E1751" s="29">
        <f>(10)*(1)*(1)*(1)*(1 + (0))</f>
        <v>10</v>
      </c>
      <c r="F1751" s="29" t="s">
        <v>317</v>
      </c>
      <c r="G1751" s="29"/>
      <c r="H1751" s="29">
        <f>E1751*G1751</f>
        <v>0</v>
      </c>
    </row>
    <row r="1752" spans="1:8" x14ac:dyDescent="0.25">
      <c r="A1752" s="9">
        <v>1757</v>
      </c>
      <c r="B1752" s="32" t="s">
        <v>3124</v>
      </c>
      <c r="C1752" s="13"/>
      <c r="D1752" s="19" t="s">
        <v>2252</v>
      </c>
      <c r="E1752" s="29"/>
      <c r="F1752" s="29"/>
      <c r="G1752" s="29"/>
      <c r="H1752" s="29"/>
    </row>
    <row r="1753" spans="1:8" x14ac:dyDescent="0.25">
      <c r="A1753" s="9">
        <v>1758</v>
      </c>
      <c r="B1753" s="32" t="s">
        <v>3124</v>
      </c>
      <c r="C1753" s="13" t="s">
        <v>2253</v>
      </c>
      <c r="D1753" s="20" t="s">
        <v>2251</v>
      </c>
      <c r="E1753" s="29">
        <f>(50)*(1)*(1)*(1)*(1 + (0))</f>
        <v>50</v>
      </c>
      <c r="F1753" s="29" t="s">
        <v>317</v>
      </c>
      <c r="G1753" s="29"/>
      <c r="H1753" s="29">
        <f>E1753*G1753</f>
        <v>0</v>
      </c>
    </row>
    <row r="1754" spans="1:8" x14ac:dyDescent="0.25">
      <c r="A1754" s="9">
        <v>1759</v>
      </c>
      <c r="B1754" s="32" t="s">
        <v>3124</v>
      </c>
      <c r="C1754" s="12"/>
      <c r="D1754" s="18" t="s">
        <v>2254</v>
      </c>
      <c r="E1754" s="28"/>
      <c r="F1754" s="28"/>
      <c r="G1754" s="28"/>
      <c r="H1754" s="28"/>
    </row>
    <row r="1755" spans="1:8" x14ac:dyDescent="0.25">
      <c r="A1755" s="9">
        <v>1760</v>
      </c>
      <c r="B1755" s="32" t="s">
        <v>3124</v>
      </c>
      <c r="C1755" s="13"/>
      <c r="D1755" s="19" t="s">
        <v>2255</v>
      </c>
      <c r="E1755" s="29"/>
      <c r="F1755" s="29"/>
      <c r="G1755" s="29"/>
      <c r="H1755" s="29"/>
    </row>
    <row r="1756" spans="1:8" x14ac:dyDescent="0.25">
      <c r="A1756" s="9">
        <v>1761</v>
      </c>
      <c r="B1756" s="32" t="s">
        <v>3124</v>
      </c>
      <c r="C1756" s="13" t="s">
        <v>2256</v>
      </c>
      <c r="D1756" s="20" t="s">
        <v>2257</v>
      </c>
      <c r="E1756" s="29">
        <f>(100)*(1)*(1)*(1)*(1 + (0))</f>
        <v>100</v>
      </c>
      <c r="F1756" s="29" t="s">
        <v>314</v>
      </c>
      <c r="G1756" s="29"/>
      <c r="H1756" s="29">
        <f>E1756*G1756</f>
        <v>0</v>
      </c>
    </row>
    <row r="1757" spans="1:8" x14ac:dyDescent="0.25">
      <c r="A1757" s="9">
        <v>1762</v>
      </c>
      <c r="B1757" s="32" t="s">
        <v>3124</v>
      </c>
      <c r="C1757" s="12"/>
      <c r="D1757" s="18" t="s">
        <v>481</v>
      </c>
      <c r="E1757" s="28"/>
      <c r="F1757" s="28"/>
      <c r="G1757" s="28"/>
      <c r="H1757" s="28"/>
    </row>
    <row r="1758" spans="1:8" x14ac:dyDescent="0.25">
      <c r="A1758" s="9">
        <v>1763</v>
      </c>
      <c r="B1758" s="32" t="s">
        <v>3124</v>
      </c>
      <c r="C1758" s="13"/>
      <c r="D1758" s="19" t="s">
        <v>2258</v>
      </c>
      <c r="E1758" s="29"/>
      <c r="F1758" s="29"/>
      <c r="G1758" s="29"/>
      <c r="H1758" s="29"/>
    </row>
    <row r="1759" spans="1:8" x14ac:dyDescent="0.25">
      <c r="A1759" s="9">
        <v>1764</v>
      </c>
      <c r="B1759" s="32" t="s">
        <v>3124</v>
      </c>
      <c r="C1759" s="13"/>
      <c r="D1759" s="19" t="s">
        <v>2259</v>
      </c>
      <c r="E1759" s="29"/>
      <c r="F1759" s="29"/>
      <c r="G1759" s="29"/>
      <c r="H1759" s="29"/>
    </row>
    <row r="1760" spans="1:8" x14ac:dyDescent="0.25">
      <c r="A1760" s="9">
        <v>1765</v>
      </c>
      <c r="B1760" s="32" t="s">
        <v>3124</v>
      </c>
      <c r="C1760" s="13"/>
      <c r="D1760" s="19"/>
      <c r="E1760" s="29"/>
      <c r="F1760" s="29"/>
      <c r="G1760" s="29"/>
      <c r="H1760" s="29"/>
    </row>
    <row r="1761" spans="1:8" x14ac:dyDescent="0.25">
      <c r="A1761" s="9">
        <v>1766</v>
      </c>
      <c r="B1761" s="32" t="s">
        <v>3124</v>
      </c>
      <c r="C1761" s="13"/>
      <c r="D1761" s="19"/>
      <c r="E1761" s="29"/>
      <c r="F1761" s="29"/>
      <c r="G1761" s="29"/>
      <c r="H1761" s="29"/>
    </row>
    <row r="1762" spans="1:8" x14ac:dyDescent="0.25">
      <c r="A1762" s="9">
        <v>1767</v>
      </c>
      <c r="B1762" s="32" t="s">
        <v>3124</v>
      </c>
      <c r="C1762" s="13"/>
      <c r="D1762" s="19"/>
      <c r="E1762" s="29"/>
      <c r="F1762" s="29"/>
      <c r="G1762" s="29"/>
      <c r="H1762" s="29"/>
    </row>
    <row r="1763" spans="1:8" x14ac:dyDescent="0.25">
      <c r="A1763" s="9">
        <v>1768</v>
      </c>
      <c r="B1763" s="32" t="s">
        <v>3124</v>
      </c>
      <c r="C1763" s="13"/>
      <c r="D1763" s="19"/>
      <c r="E1763" s="29"/>
      <c r="F1763" s="29"/>
      <c r="G1763" s="29"/>
      <c r="H1763" s="29"/>
    </row>
    <row r="1764" spans="1:8" x14ac:dyDescent="0.25">
      <c r="A1764" s="9">
        <v>1769</v>
      </c>
      <c r="B1764" s="32" t="s">
        <v>3124</v>
      </c>
      <c r="C1764" s="13" t="s">
        <v>2260</v>
      </c>
      <c r="D1764" s="20" t="s">
        <v>2261</v>
      </c>
      <c r="E1764" s="29">
        <f>(50)*(1)*(1)*(1)*(1 + (0))</f>
        <v>50</v>
      </c>
      <c r="F1764" s="29" t="s">
        <v>314</v>
      </c>
      <c r="G1764" s="29"/>
      <c r="H1764" s="29">
        <f>E1764*G1764</f>
        <v>0</v>
      </c>
    </row>
    <row r="1765" spans="1:8" x14ac:dyDescent="0.25">
      <c r="A1765" s="9">
        <v>1770</v>
      </c>
      <c r="B1765" s="32" t="s">
        <v>3124</v>
      </c>
      <c r="C1765" s="12"/>
      <c r="D1765" s="18" t="s">
        <v>472</v>
      </c>
      <c r="E1765" s="28"/>
      <c r="F1765" s="28"/>
      <c r="G1765" s="28"/>
      <c r="H1765" s="28"/>
    </row>
    <row r="1766" spans="1:8" ht="30" x14ac:dyDescent="0.25">
      <c r="A1766" s="9">
        <v>1771</v>
      </c>
      <c r="B1766" s="32" t="s">
        <v>3124</v>
      </c>
      <c r="C1766" s="13"/>
      <c r="D1766" s="19" t="s">
        <v>3066</v>
      </c>
      <c r="E1766" s="29"/>
      <c r="F1766" s="29"/>
      <c r="G1766" s="29"/>
      <c r="H1766" s="29"/>
    </row>
    <row r="1767" spans="1:8" x14ac:dyDescent="0.25">
      <c r="A1767" s="9">
        <v>1772</v>
      </c>
      <c r="B1767" s="32" t="s">
        <v>3124</v>
      </c>
      <c r="C1767" s="13"/>
      <c r="D1767" s="19" t="s">
        <v>478</v>
      </c>
      <c r="E1767" s="29"/>
      <c r="F1767" s="29"/>
      <c r="G1767" s="29"/>
      <c r="H1767" s="29"/>
    </row>
    <row r="1768" spans="1:8" x14ac:dyDescent="0.25">
      <c r="A1768" s="9">
        <v>1773</v>
      </c>
      <c r="B1768" s="32" t="s">
        <v>3124</v>
      </c>
      <c r="C1768" s="13" t="s">
        <v>2262</v>
      </c>
      <c r="D1768" s="20" t="s">
        <v>480</v>
      </c>
      <c r="E1768" s="29">
        <f>(100)*(1)*(1)*(1)*(1 + (0))</f>
        <v>100</v>
      </c>
      <c r="F1768" s="29" t="s">
        <v>314</v>
      </c>
      <c r="G1768" s="29"/>
      <c r="H1768" s="29">
        <f>E1768*G1768</f>
        <v>0</v>
      </c>
    </row>
    <row r="1769" spans="1:8" x14ac:dyDescent="0.25">
      <c r="A1769" s="9">
        <v>1774</v>
      </c>
      <c r="B1769" s="32" t="s">
        <v>3124</v>
      </c>
      <c r="C1769" s="12"/>
      <c r="D1769" s="18" t="s">
        <v>865</v>
      </c>
      <c r="E1769" s="28"/>
      <c r="F1769" s="28"/>
      <c r="G1769" s="28"/>
      <c r="H1769" s="28"/>
    </row>
    <row r="1770" spans="1:8" ht="30" x14ac:dyDescent="0.25">
      <c r="A1770" s="9">
        <v>1775</v>
      </c>
      <c r="B1770" s="32" t="s">
        <v>3124</v>
      </c>
      <c r="C1770" s="13"/>
      <c r="D1770" s="19" t="s">
        <v>3067</v>
      </c>
      <c r="E1770" s="29"/>
      <c r="F1770" s="29"/>
      <c r="G1770" s="29"/>
      <c r="H1770" s="29"/>
    </row>
    <row r="1771" spans="1:8" x14ac:dyDescent="0.25">
      <c r="A1771" s="9">
        <v>1776</v>
      </c>
      <c r="B1771" s="32" t="s">
        <v>3124</v>
      </c>
      <c r="C1771" s="13"/>
      <c r="D1771" s="19" t="s">
        <v>2263</v>
      </c>
      <c r="E1771" s="29"/>
      <c r="F1771" s="29"/>
      <c r="G1771" s="29"/>
      <c r="H1771" s="29"/>
    </row>
    <row r="1772" spans="1:8" x14ac:dyDescent="0.25">
      <c r="A1772" s="9">
        <v>1777</v>
      </c>
      <c r="B1772" s="32" t="s">
        <v>3124</v>
      </c>
      <c r="C1772" s="13" t="s">
        <v>2264</v>
      </c>
      <c r="D1772" s="20" t="s">
        <v>2265</v>
      </c>
      <c r="E1772" s="29">
        <f>(100)*(1)*(1)*(1)*(1 + (0))</f>
        <v>100</v>
      </c>
      <c r="F1772" s="29" t="s">
        <v>333</v>
      </c>
      <c r="G1772" s="29"/>
      <c r="H1772" s="29">
        <f>E1772*G1772</f>
        <v>0</v>
      </c>
    </row>
    <row r="1773" spans="1:8" x14ac:dyDescent="0.25">
      <c r="A1773" s="9">
        <v>1778</v>
      </c>
      <c r="B1773" s="32" t="s">
        <v>3124</v>
      </c>
      <c r="C1773" s="13"/>
      <c r="D1773" s="19" t="s">
        <v>2266</v>
      </c>
      <c r="E1773" s="29"/>
      <c r="F1773" s="29"/>
      <c r="G1773" s="29"/>
      <c r="H1773" s="29"/>
    </row>
    <row r="1774" spans="1:8" ht="30" x14ac:dyDescent="0.25">
      <c r="A1774" s="9">
        <v>1779</v>
      </c>
      <c r="B1774" s="32" t="s">
        <v>3124</v>
      </c>
      <c r="C1774" s="12"/>
      <c r="D1774" s="18" t="s">
        <v>2267</v>
      </c>
      <c r="E1774" s="28"/>
      <c r="F1774" s="28"/>
      <c r="G1774" s="28"/>
      <c r="H1774" s="28"/>
    </row>
    <row r="1775" spans="1:8" x14ac:dyDescent="0.25">
      <c r="A1775" s="9">
        <v>1780</v>
      </c>
      <c r="B1775" s="32" t="s">
        <v>3124</v>
      </c>
      <c r="C1775" s="13"/>
      <c r="D1775" s="19" t="s">
        <v>2268</v>
      </c>
      <c r="E1775" s="29"/>
      <c r="F1775" s="29"/>
      <c r="G1775" s="29"/>
      <c r="H1775" s="29"/>
    </row>
    <row r="1776" spans="1:8" x14ac:dyDescent="0.25">
      <c r="A1776" s="9">
        <v>1781</v>
      </c>
      <c r="B1776" s="32" t="s">
        <v>3124</v>
      </c>
      <c r="C1776" s="13" t="s">
        <v>2269</v>
      </c>
      <c r="D1776" s="20" t="s">
        <v>2270</v>
      </c>
      <c r="E1776" s="29">
        <f>(250)*(1)*(1)*(1)*(1 + (0))</f>
        <v>250</v>
      </c>
      <c r="F1776" s="29" t="s">
        <v>314</v>
      </c>
      <c r="G1776" s="29"/>
      <c r="H1776" s="29">
        <f>E1776*G1776</f>
        <v>0</v>
      </c>
    </row>
    <row r="1777" spans="1:8" x14ac:dyDescent="0.25">
      <c r="A1777" s="9">
        <v>1782</v>
      </c>
      <c r="B1777" s="32" t="s">
        <v>3124</v>
      </c>
      <c r="C1777" s="13"/>
      <c r="D1777" s="20"/>
      <c r="E1777" s="29"/>
      <c r="F1777" s="29"/>
      <c r="G1777" s="29"/>
      <c r="H1777" s="29"/>
    </row>
    <row r="1778" spans="1:8" ht="15.75" x14ac:dyDescent="0.25">
      <c r="A1778" s="34">
        <v>1783</v>
      </c>
      <c r="B1778" s="41" t="s">
        <v>3124</v>
      </c>
      <c r="C1778" s="42"/>
      <c r="D1778" s="43" t="s">
        <v>2271</v>
      </c>
      <c r="E1778" s="44"/>
      <c r="F1778" s="44"/>
      <c r="G1778" s="44"/>
      <c r="H1778" s="44"/>
    </row>
    <row r="1779" spans="1:8" x14ac:dyDescent="0.25">
      <c r="A1779" s="9">
        <v>1784</v>
      </c>
      <c r="B1779" s="32" t="s">
        <v>3124</v>
      </c>
      <c r="C1779" s="11"/>
      <c r="D1779" s="17" t="s">
        <v>2272</v>
      </c>
      <c r="E1779" s="27"/>
      <c r="F1779" s="27"/>
      <c r="G1779" s="27"/>
      <c r="H1779" s="27"/>
    </row>
    <row r="1780" spans="1:8" ht="45" x14ac:dyDescent="0.25">
      <c r="A1780" s="9">
        <v>1785</v>
      </c>
      <c r="B1780" s="32" t="s">
        <v>3124</v>
      </c>
      <c r="C1780" s="13" t="s">
        <v>2273</v>
      </c>
      <c r="D1780" s="22" t="s">
        <v>2274</v>
      </c>
      <c r="E1780" s="29">
        <f>(100)*(1)*(1)*(1)*(1 + (0))</f>
        <v>100</v>
      </c>
      <c r="F1780" s="29" t="s">
        <v>314</v>
      </c>
      <c r="G1780" s="29"/>
      <c r="H1780" s="29">
        <f>E1780*G1780</f>
        <v>0</v>
      </c>
    </row>
    <row r="1781" spans="1:8" ht="45" x14ac:dyDescent="0.25">
      <c r="A1781" s="9">
        <v>1786</v>
      </c>
      <c r="B1781" s="32" t="s">
        <v>3124</v>
      </c>
      <c r="C1781" s="12"/>
      <c r="D1781" s="18" t="s">
        <v>2275</v>
      </c>
      <c r="E1781" s="28"/>
      <c r="F1781" s="28"/>
      <c r="G1781" s="28"/>
      <c r="H1781" s="28"/>
    </row>
    <row r="1782" spans="1:8" x14ac:dyDescent="0.25">
      <c r="A1782" s="9">
        <v>1787</v>
      </c>
      <c r="B1782" s="32" t="s">
        <v>3124</v>
      </c>
      <c r="C1782" s="13" t="s">
        <v>2276</v>
      </c>
      <c r="D1782" s="19" t="s">
        <v>2277</v>
      </c>
      <c r="E1782" s="29">
        <f>(250)*(1)*(1)*(1)*(1 + (0))</f>
        <v>250</v>
      </c>
      <c r="F1782" s="29" t="s">
        <v>314</v>
      </c>
      <c r="G1782" s="29"/>
      <c r="H1782" s="29">
        <f>E1782*G1782</f>
        <v>0</v>
      </c>
    </row>
    <row r="1783" spans="1:8" x14ac:dyDescent="0.25">
      <c r="A1783" s="9">
        <v>1788</v>
      </c>
      <c r="B1783" s="32" t="s">
        <v>3124</v>
      </c>
      <c r="C1783" s="13"/>
      <c r="D1783" s="19" t="s">
        <v>2278</v>
      </c>
      <c r="E1783" s="29"/>
      <c r="F1783" s="29"/>
      <c r="G1783" s="29"/>
      <c r="H1783" s="29"/>
    </row>
    <row r="1784" spans="1:8" x14ac:dyDescent="0.25">
      <c r="A1784" s="9">
        <v>1789</v>
      </c>
      <c r="B1784" s="32" t="s">
        <v>3124</v>
      </c>
      <c r="C1784" s="13" t="s">
        <v>2279</v>
      </c>
      <c r="D1784" s="20" t="s">
        <v>2280</v>
      </c>
      <c r="E1784" s="29">
        <f>(100)*(1)*(1)*(1)*(1 + (0))</f>
        <v>100</v>
      </c>
      <c r="F1784" s="29" t="s">
        <v>314</v>
      </c>
      <c r="G1784" s="29"/>
      <c r="H1784" s="29">
        <f>E1784*G1784</f>
        <v>0</v>
      </c>
    </row>
    <row r="1785" spans="1:8" ht="60" x14ac:dyDescent="0.25">
      <c r="A1785" s="9">
        <v>1790</v>
      </c>
      <c r="B1785" s="32" t="s">
        <v>3124</v>
      </c>
      <c r="C1785" s="12"/>
      <c r="D1785" s="18" t="s">
        <v>2281</v>
      </c>
      <c r="E1785" s="28"/>
      <c r="F1785" s="28"/>
      <c r="G1785" s="28"/>
      <c r="H1785" s="28"/>
    </row>
    <row r="1786" spans="1:8" x14ac:dyDescent="0.25">
      <c r="A1786" s="9">
        <v>1791</v>
      </c>
      <c r="B1786" s="32" t="s">
        <v>3124</v>
      </c>
      <c r="C1786" s="13" t="s">
        <v>2282</v>
      </c>
      <c r="D1786" s="19" t="s">
        <v>2283</v>
      </c>
      <c r="E1786" s="29">
        <f>(250)*(1)*(1)*(1)*(1 + (0))</f>
        <v>250</v>
      </c>
      <c r="F1786" s="29" t="s">
        <v>314</v>
      </c>
      <c r="G1786" s="29"/>
      <c r="H1786" s="29">
        <f>E1786*G1786</f>
        <v>0</v>
      </c>
    </row>
    <row r="1787" spans="1:8" x14ac:dyDescent="0.25">
      <c r="A1787" s="9">
        <v>1792</v>
      </c>
      <c r="B1787" s="32" t="s">
        <v>3124</v>
      </c>
      <c r="C1787" s="13"/>
      <c r="D1787" s="19" t="s">
        <v>2278</v>
      </c>
      <c r="E1787" s="29"/>
      <c r="F1787" s="29"/>
      <c r="G1787" s="29"/>
      <c r="H1787" s="29"/>
    </row>
    <row r="1788" spans="1:8" x14ac:dyDescent="0.25">
      <c r="A1788" s="9">
        <v>1793</v>
      </c>
      <c r="B1788" s="32" t="s">
        <v>3124</v>
      </c>
      <c r="C1788" s="13" t="s">
        <v>2284</v>
      </c>
      <c r="D1788" s="20" t="s">
        <v>2280</v>
      </c>
      <c r="E1788" s="29">
        <f>(100)*(1)*(1)*(1)*(1 + (0))</f>
        <v>100</v>
      </c>
      <c r="F1788" s="29" t="s">
        <v>314</v>
      </c>
      <c r="G1788" s="29"/>
      <c r="H1788" s="29">
        <f>E1788*G1788</f>
        <v>0</v>
      </c>
    </row>
    <row r="1789" spans="1:8" ht="30" x14ac:dyDescent="0.25">
      <c r="A1789" s="9">
        <v>1794</v>
      </c>
      <c r="B1789" s="32" t="s">
        <v>3124</v>
      </c>
      <c r="C1789" s="12"/>
      <c r="D1789" s="18" t="s">
        <v>2285</v>
      </c>
      <c r="E1789" s="28"/>
      <c r="F1789" s="28"/>
      <c r="G1789" s="28"/>
      <c r="H1789" s="28"/>
    </row>
    <row r="1790" spans="1:8" x14ac:dyDescent="0.25">
      <c r="A1790" s="9">
        <v>1795</v>
      </c>
      <c r="B1790" s="32" t="s">
        <v>3124</v>
      </c>
      <c r="C1790" s="13" t="s">
        <v>2286</v>
      </c>
      <c r="D1790" s="19" t="s">
        <v>2287</v>
      </c>
      <c r="E1790" s="29">
        <f>(250)*(1)*(1)*(1)*(1 + (0))</f>
        <v>250</v>
      </c>
      <c r="F1790" s="29" t="s">
        <v>314</v>
      </c>
      <c r="G1790" s="29"/>
      <c r="H1790" s="29">
        <f>E1790*G1790</f>
        <v>0</v>
      </c>
    </row>
    <row r="1791" spans="1:8" x14ac:dyDescent="0.25">
      <c r="A1791" s="9">
        <v>1796</v>
      </c>
      <c r="B1791" s="32" t="s">
        <v>3124</v>
      </c>
      <c r="C1791" s="11"/>
      <c r="D1791" s="17" t="s">
        <v>2288</v>
      </c>
      <c r="E1791" s="27"/>
      <c r="F1791" s="27"/>
      <c r="G1791" s="27"/>
      <c r="H1791" s="27"/>
    </row>
    <row r="1792" spans="1:8" ht="30" x14ac:dyDescent="0.25">
      <c r="A1792" s="9">
        <v>1797</v>
      </c>
      <c r="B1792" s="32" t="s">
        <v>3124</v>
      </c>
      <c r="C1792" s="12"/>
      <c r="D1792" s="18" t="s">
        <v>2289</v>
      </c>
      <c r="E1792" s="28"/>
      <c r="F1792" s="28"/>
      <c r="G1792" s="28"/>
      <c r="H1792" s="28"/>
    </row>
    <row r="1793" spans="1:8" x14ac:dyDescent="0.25">
      <c r="A1793" s="9">
        <v>1798</v>
      </c>
      <c r="B1793" s="32" t="s">
        <v>3124</v>
      </c>
      <c r="C1793" s="13"/>
      <c r="D1793" s="19" t="s">
        <v>2290</v>
      </c>
      <c r="E1793" s="29"/>
      <c r="F1793" s="29"/>
      <c r="G1793" s="29"/>
      <c r="H1793" s="29"/>
    </row>
    <row r="1794" spans="1:8" x14ac:dyDescent="0.25">
      <c r="A1794" s="9">
        <v>1799</v>
      </c>
      <c r="B1794" s="32" t="s">
        <v>3124</v>
      </c>
      <c r="C1794" s="13" t="s">
        <v>2291</v>
      </c>
      <c r="D1794" s="20" t="s">
        <v>2292</v>
      </c>
      <c r="E1794" s="29">
        <f>(250)*(1)*(1)*(1)*(1 + (0))</f>
        <v>250</v>
      </c>
      <c r="F1794" s="29" t="s">
        <v>314</v>
      </c>
      <c r="G1794" s="29"/>
      <c r="H1794" s="29">
        <f>E1794*G1794</f>
        <v>0</v>
      </c>
    </row>
    <row r="1795" spans="1:8" ht="45" x14ac:dyDescent="0.25">
      <c r="A1795" s="9">
        <v>1800</v>
      </c>
      <c r="B1795" s="32" t="s">
        <v>3124</v>
      </c>
      <c r="C1795" s="12"/>
      <c r="D1795" s="18" t="s">
        <v>2293</v>
      </c>
      <c r="E1795" s="28"/>
      <c r="F1795" s="28"/>
      <c r="G1795" s="28"/>
      <c r="H1795" s="28"/>
    </row>
    <row r="1796" spans="1:8" x14ac:dyDescent="0.25">
      <c r="A1796" s="9">
        <v>1801</v>
      </c>
      <c r="B1796" s="32" t="s">
        <v>3124</v>
      </c>
      <c r="C1796" s="13"/>
      <c r="D1796" s="19" t="s">
        <v>2294</v>
      </c>
      <c r="E1796" s="29"/>
      <c r="F1796" s="29"/>
      <c r="G1796" s="29"/>
      <c r="H1796" s="29"/>
    </row>
    <row r="1797" spans="1:8" x14ac:dyDescent="0.25">
      <c r="A1797" s="9">
        <v>1802</v>
      </c>
      <c r="B1797" s="32" t="s">
        <v>3124</v>
      </c>
      <c r="C1797" s="13" t="s">
        <v>2295</v>
      </c>
      <c r="D1797" s="20" t="s">
        <v>2296</v>
      </c>
      <c r="E1797" s="29">
        <f>(250)*(1)*(1)*(1)*(1 + (0))</f>
        <v>250</v>
      </c>
      <c r="F1797" s="29" t="s">
        <v>314</v>
      </c>
      <c r="G1797" s="29"/>
      <c r="H1797" s="29">
        <f>E1797*G1797</f>
        <v>0</v>
      </c>
    </row>
    <row r="1798" spans="1:8" x14ac:dyDescent="0.25">
      <c r="A1798" s="9">
        <v>1803</v>
      </c>
      <c r="B1798" s="32" t="s">
        <v>3124</v>
      </c>
      <c r="C1798" s="13" t="s">
        <v>2297</v>
      </c>
      <c r="D1798" s="20" t="s">
        <v>2298</v>
      </c>
      <c r="E1798" s="29">
        <f>(200)*(1)*(1)*(1)*(1 + (0))</f>
        <v>200</v>
      </c>
      <c r="F1798" s="29" t="s">
        <v>333</v>
      </c>
      <c r="G1798" s="29"/>
      <c r="H1798" s="29">
        <f>E1798*G1798</f>
        <v>0</v>
      </c>
    </row>
    <row r="1799" spans="1:8" ht="30" x14ac:dyDescent="0.25">
      <c r="A1799" s="9">
        <v>1804</v>
      </c>
      <c r="B1799" s="32" t="s">
        <v>3124</v>
      </c>
      <c r="C1799" s="12"/>
      <c r="D1799" s="18" t="s">
        <v>2299</v>
      </c>
      <c r="E1799" s="28"/>
      <c r="F1799" s="28"/>
      <c r="G1799" s="28"/>
      <c r="H1799" s="28"/>
    </row>
    <row r="1800" spans="1:8" x14ac:dyDescent="0.25">
      <c r="A1800" s="9">
        <v>1805</v>
      </c>
      <c r="B1800" s="32" t="s">
        <v>3124</v>
      </c>
      <c r="C1800" s="13"/>
      <c r="D1800" s="19" t="s">
        <v>2294</v>
      </c>
      <c r="E1800" s="29"/>
      <c r="F1800" s="29"/>
      <c r="G1800" s="29"/>
      <c r="H1800" s="29"/>
    </row>
    <row r="1801" spans="1:8" x14ac:dyDescent="0.25">
      <c r="A1801" s="9">
        <v>1806</v>
      </c>
      <c r="B1801" s="32" t="s">
        <v>3124</v>
      </c>
      <c r="C1801" s="13" t="s">
        <v>2300</v>
      </c>
      <c r="D1801" s="20" t="s">
        <v>2301</v>
      </c>
      <c r="E1801" s="29">
        <f>(250)*(1)*(1)*(1)*(1 + (0))</f>
        <v>250</v>
      </c>
      <c r="F1801" s="29" t="s">
        <v>314</v>
      </c>
      <c r="G1801" s="29"/>
      <c r="H1801" s="29">
        <f>E1801*G1801</f>
        <v>0</v>
      </c>
    </row>
    <row r="1802" spans="1:8" ht="30" x14ac:dyDescent="0.25">
      <c r="A1802" s="9">
        <v>1807</v>
      </c>
      <c r="B1802" s="32" t="s">
        <v>3124</v>
      </c>
      <c r="C1802" s="12"/>
      <c r="D1802" s="18" t="s">
        <v>2302</v>
      </c>
      <c r="E1802" s="28"/>
      <c r="F1802" s="28"/>
      <c r="G1802" s="28"/>
      <c r="H1802" s="28"/>
    </row>
    <row r="1803" spans="1:8" x14ac:dyDescent="0.25">
      <c r="A1803" s="9">
        <v>1808</v>
      </c>
      <c r="B1803" s="32" t="s">
        <v>3124</v>
      </c>
      <c r="C1803" s="13"/>
      <c r="D1803" s="19" t="s">
        <v>2303</v>
      </c>
      <c r="E1803" s="29"/>
      <c r="F1803" s="29"/>
      <c r="G1803" s="29"/>
      <c r="H1803" s="29"/>
    </row>
    <row r="1804" spans="1:8" x14ac:dyDescent="0.25">
      <c r="A1804" s="9">
        <v>1809</v>
      </c>
      <c r="B1804" s="32" t="s">
        <v>3124</v>
      </c>
      <c r="C1804" s="13" t="s">
        <v>2304</v>
      </c>
      <c r="D1804" s="20" t="s">
        <v>2305</v>
      </c>
      <c r="E1804" s="29">
        <f>(100)*(1)*(1)*(1)*(1 + (0))</f>
        <v>100</v>
      </c>
      <c r="F1804" s="29" t="s">
        <v>333</v>
      </c>
      <c r="G1804" s="29"/>
      <c r="H1804" s="29">
        <f>E1804*G1804</f>
        <v>0</v>
      </c>
    </row>
    <row r="1805" spans="1:8" x14ac:dyDescent="0.25">
      <c r="A1805" s="9">
        <v>1810</v>
      </c>
      <c r="B1805" s="32" t="s">
        <v>3124</v>
      </c>
      <c r="C1805" s="13"/>
      <c r="D1805" s="19" t="s">
        <v>2306</v>
      </c>
      <c r="E1805" s="29"/>
      <c r="F1805" s="29"/>
      <c r="G1805" s="29"/>
      <c r="H1805" s="29"/>
    </row>
    <row r="1806" spans="1:8" ht="30" x14ac:dyDescent="0.25">
      <c r="A1806" s="9">
        <v>1811</v>
      </c>
      <c r="B1806" s="32" t="s">
        <v>3124</v>
      </c>
      <c r="C1806" s="12"/>
      <c r="D1806" s="18" t="s">
        <v>3068</v>
      </c>
      <c r="E1806" s="28"/>
      <c r="F1806" s="28"/>
      <c r="G1806" s="28"/>
      <c r="H1806" s="28"/>
    </row>
    <row r="1807" spans="1:8" x14ac:dyDescent="0.25">
      <c r="A1807" s="9">
        <v>1812</v>
      </c>
      <c r="B1807" s="32" t="s">
        <v>3124</v>
      </c>
      <c r="C1807" s="13"/>
      <c r="D1807" s="19" t="s">
        <v>2307</v>
      </c>
      <c r="E1807" s="29"/>
      <c r="F1807" s="29"/>
      <c r="G1807" s="29"/>
      <c r="H1807" s="29"/>
    </row>
    <row r="1808" spans="1:8" x14ac:dyDescent="0.25">
      <c r="A1808" s="9">
        <v>1813</v>
      </c>
      <c r="B1808" s="32" t="s">
        <v>3124</v>
      </c>
      <c r="C1808" s="13" t="s">
        <v>2308</v>
      </c>
      <c r="D1808" s="20" t="s">
        <v>2309</v>
      </c>
      <c r="E1808" s="29">
        <f>(35)*(1)*(1)*(1)*(1 + (0))</f>
        <v>35</v>
      </c>
      <c r="F1808" s="29" t="s">
        <v>333</v>
      </c>
      <c r="G1808" s="29"/>
      <c r="H1808" s="29">
        <f>E1808*G1808</f>
        <v>0</v>
      </c>
    </row>
    <row r="1809" spans="1:8" x14ac:dyDescent="0.25">
      <c r="A1809" s="9">
        <v>1814</v>
      </c>
      <c r="B1809" s="32" t="s">
        <v>3124</v>
      </c>
      <c r="C1809" s="13"/>
      <c r="D1809" s="19" t="s">
        <v>2310</v>
      </c>
      <c r="E1809" s="29"/>
      <c r="F1809" s="29"/>
      <c r="G1809" s="29"/>
      <c r="H1809" s="29"/>
    </row>
    <row r="1810" spans="1:8" x14ac:dyDescent="0.25">
      <c r="A1810" s="9">
        <v>1815</v>
      </c>
      <c r="B1810" s="32" t="s">
        <v>3124</v>
      </c>
      <c r="C1810" s="13" t="s">
        <v>2311</v>
      </c>
      <c r="D1810" s="20" t="s">
        <v>2312</v>
      </c>
      <c r="E1810" s="29">
        <f>(20)*(1)*(1)*(1)*(1 + (0))</f>
        <v>20</v>
      </c>
      <c r="F1810" s="29" t="s">
        <v>399</v>
      </c>
      <c r="G1810" s="29"/>
      <c r="H1810" s="29">
        <f>E1810*G1810</f>
        <v>0</v>
      </c>
    </row>
    <row r="1811" spans="1:8" x14ac:dyDescent="0.25">
      <c r="A1811" s="9">
        <v>1816</v>
      </c>
      <c r="B1811" s="32" t="s">
        <v>3124</v>
      </c>
      <c r="C1811" s="13"/>
      <c r="D1811" s="19" t="s">
        <v>2313</v>
      </c>
      <c r="E1811" s="29"/>
      <c r="F1811" s="29"/>
      <c r="G1811" s="29"/>
      <c r="H1811" s="29"/>
    </row>
    <row r="1812" spans="1:8" x14ac:dyDescent="0.25">
      <c r="A1812" s="9">
        <v>1817</v>
      </c>
      <c r="B1812" s="32" t="s">
        <v>3124</v>
      </c>
      <c r="C1812" s="13" t="s">
        <v>2314</v>
      </c>
      <c r="D1812" s="20" t="s">
        <v>2312</v>
      </c>
      <c r="E1812" s="29">
        <f>(2)*(1)*(1)*(1)*(1 + (0))</f>
        <v>2</v>
      </c>
      <c r="F1812" s="29" t="s">
        <v>399</v>
      </c>
      <c r="G1812" s="29"/>
      <c r="H1812" s="29">
        <f>E1812*G1812</f>
        <v>0</v>
      </c>
    </row>
    <row r="1813" spans="1:8" x14ac:dyDescent="0.25">
      <c r="A1813" s="9">
        <v>1818</v>
      </c>
      <c r="B1813" s="32" t="s">
        <v>3124</v>
      </c>
      <c r="C1813" s="13"/>
      <c r="D1813" s="19" t="s">
        <v>2315</v>
      </c>
      <c r="E1813" s="29"/>
      <c r="F1813" s="29"/>
      <c r="G1813" s="29"/>
      <c r="H1813" s="29"/>
    </row>
    <row r="1814" spans="1:8" x14ac:dyDescent="0.25">
      <c r="A1814" s="9">
        <v>1819</v>
      </c>
      <c r="B1814" s="32" t="s">
        <v>3124</v>
      </c>
      <c r="C1814" s="13" t="s">
        <v>2316</v>
      </c>
      <c r="D1814" s="20" t="s">
        <v>2312</v>
      </c>
      <c r="E1814" s="29">
        <f>(5)*(1)*(1)*(1)*(1 + (0))</f>
        <v>5</v>
      </c>
      <c r="F1814" s="29" t="s">
        <v>399</v>
      </c>
      <c r="G1814" s="29"/>
      <c r="H1814" s="29">
        <f>E1814*G1814</f>
        <v>0</v>
      </c>
    </row>
    <row r="1815" spans="1:8" x14ac:dyDescent="0.25">
      <c r="A1815" s="9">
        <v>1820</v>
      </c>
      <c r="B1815" s="32" t="s">
        <v>3124</v>
      </c>
      <c r="C1815" s="13"/>
      <c r="D1815" s="19" t="s">
        <v>2317</v>
      </c>
      <c r="E1815" s="29"/>
      <c r="F1815" s="29"/>
      <c r="G1815" s="29"/>
      <c r="H1815" s="29"/>
    </row>
    <row r="1816" spans="1:8" x14ac:dyDescent="0.25">
      <c r="A1816" s="9">
        <v>1821</v>
      </c>
      <c r="B1816" s="32" t="s">
        <v>3124</v>
      </c>
      <c r="C1816" s="13" t="s">
        <v>2318</v>
      </c>
      <c r="D1816" s="20" t="s">
        <v>2319</v>
      </c>
      <c r="E1816" s="29">
        <f>(2)*(1)*(1)*(1)*(1 + (0))</f>
        <v>2</v>
      </c>
      <c r="F1816" s="29" t="s">
        <v>399</v>
      </c>
      <c r="G1816" s="29"/>
      <c r="H1816" s="29">
        <f>E1816*G1816</f>
        <v>0</v>
      </c>
    </row>
    <row r="1817" spans="1:8" x14ac:dyDescent="0.25">
      <c r="A1817" s="9">
        <v>1822</v>
      </c>
      <c r="B1817" s="32" t="s">
        <v>3124</v>
      </c>
      <c r="C1817" s="13" t="s">
        <v>15</v>
      </c>
      <c r="D1817" s="20" t="s">
        <v>2320</v>
      </c>
      <c r="E1817" s="29"/>
      <c r="F1817" s="29"/>
      <c r="G1817" s="29"/>
      <c r="H1817" s="29">
        <f>E1817*G1817</f>
        <v>0</v>
      </c>
    </row>
    <row r="1818" spans="1:8" x14ac:dyDescent="0.25">
      <c r="A1818" s="9">
        <v>1823</v>
      </c>
      <c r="B1818" s="32" t="s">
        <v>3124</v>
      </c>
      <c r="C1818" s="13" t="s">
        <v>2321</v>
      </c>
      <c r="D1818" s="20" t="s">
        <v>2322</v>
      </c>
      <c r="E1818" s="29">
        <f>(30)*(1)*(1)*(1)*(1 + (0))</f>
        <v>30</v>
      </c>
      <c r="F1818" s="29" t="s">
        <v>399</v>
      </c>
      <c r="G1818" s="29"/>
      <c r="H1818" s="29">
        <f>E1818*G1818</f>
        <v>0</v>
      </c>
    </row>
    <row r="1819" spans="1:8" x14ac:dyDescent="0.25">
      <c r="A1819" s="9">
        <v>1824</v>
      </c>
      <c r="B1819" s="32" t="s">
        <v>3124</v>
      </c>
      <c r="C1819" s="13"/>
      <c r="D1819" s="19" t="s">
        <v>2323</v>
      </c>
      <c r="E1819" s="29"/>
      <c r="F1819" s="29"/>
      <c r="G1819" s="29"/>
      <c r="H1819" s="29"/>
    </row>
    <row r="1820" spans="1:8" ht="30" x14ac:dyDescent="0.25">
      <c r="A1820" s="9">
        <v>1825</v>
      </c>
      <c r="B1820" s="32" t="s">
        <v>3124</v>
      </c>
      <c r="C1820" s="13" t="s">
        <v>2324</v>
      </c>
      <c r="D1820" s="20" t="s">
        <v>3096</v>
      </c>
      <c r="E1820" s="29">
        <f>(50)*(1)*(1)*(1)*(1 + (0))</f>
        <v>50</v>
      </c>
      <c r="F1820" s="29" t="s">
        <v>399</v>
      </c>
      <c r="G1820" s="29"/>
      <c r="H1820" s="29">
        <f>E1820*G1820</f>
        <v>0</v>
      </c>
    </row>
    <row r="1821" spans="1:8" ht="15.75" thickBot="1" x14ac:dyDescent="0.3">
      <c r="A1821" s="9">
        <v>1826</v>
      </c>
      <c r="B1821" s="32" t="s">
        <v>3124</v>
      </c>
      <c r="C1821" s="13"/>
      <c r="D1821" s="20"/>
      <c r="E1821" s="29"/>
      <c r="F1821" s="29"/>
      <c r="G1821" s="29"/>
      <c r="H1821" s="29"/>
    </row>
    <row r="1822" spans="1:8" ht="15.75" thickBot="1" x14ac:dyDescent="0.3">
      <c r="A1822" s="9">
        <v>1827</v>
      </c>
      <c r="B1822" s="32" t="s">
        <v>3124</v>
      </c>
      <c r="C1822" s="13"/>
      <c r="D1822" s="20" t="s">
        <v>3125</v>
      </c>
      <c r="E1822" s="29"/>
      <c r="F1822" s="29"/>
      <c r="G1822" s="29"/>
      <c r="H1822" s="4">
        <f>SUM(H1737:H1821)</f>
        <v>0</v>
      </c>
    </row>
    <row r="1823" spans="1:8" x14ac:dyDescent="0.25">
      <c r="A1823" s="9">
        <v>1828</v>
      </c>
      <c r="B1823" s="32" t="s">
        <v>3124</v>
      </c>
      <c r="C1823" s="13"/>
      <c r="D1823" s="20"/>
      <c r="E1823" s="29"/>
      <c r="F1823" s="29"/>
      <c r="G1823" s="29"/>
      <c r="H1823" s="29"/>
    </row>
    <row r="1824" spans="1:8" ht="15.75" x14ac:dyDescent="0.25">
      <c r="A1824" s="34">
        <v>1829</v>
      </c>
      <c r="B1824" s="41" t="s">
        <v>3126</v>
      </c>
      <c r="C1824" s="42"/>
      <c r="D1824" s="43" t="s">
        <v>2325</v>
      </c>
      <c r="E1824" s="44"/>
      <c r="F1824" s="44"/>
      <c r="G1824" s="44"/>
      <c r="H1824" s="44"/>
    </row>
    <row r="1825" spans="1:8" ht="15.75" x14ac:dyDescent="0.25">
      <c r="A1825" s="34">
        <v>1830</v>
      </c>
      <c r="B1825" s="41" t="s">
        <v>3126</v>
      </c>
      <c r="C1825" s="42"/>
      <c r="D1825" s="43" t="s">
        <v>2326</v>
      </c>
      <c r="E1825" s="44"/>
      <c r="F1825" s="44"/>
      <c r="G1825" s="44"/>
      <c r="H1825" s="44"/>
    </row>
    <row r="1826" spans="1:8" ht="15.75" x14ac:dyDescent="0.25">
      <c r="A1826" s="34">
        <v>1831</v>
      </c>
      <c r="B1826" s="41" t="s">
        <v>3126</v>
      </c>
      <c r="C1826" s="42"/>
      <c r="D1826" s="43" t="s">
        <v>2327</v>
      </c>
      <c r="E1826" s="44"/>
      <c r="F1826" s="44"/>
      <c r="G1826" s="44"/>
      <c r="H1826" s="44"/>
    </row>
    <row r="1827" spans="1:8" ht="15.75" x14ac:dyDescent="0.25">
      <c r="A1827" s="34">
        <v>1832</v>
      </c>
      <c r="B1827" s="41" t="s">
        <v>3126</v>
      </c>
      <c r="C1827" s="42"/>
      <c r="D1827" s="43" t="s">
        <v>310</v>
      </c>
      <c r="E1827" s="44"/>
      <c r="F1827" s="44"/>
      <c r="G1827" s="44"/>
      <c r="H1827" s="44"/>
    </row>
    <row r="1828" spans="1:8" x14ac:dyDescent="0.25">
      <c r="A1828" s="9">
        <v>1833</v>
      </c>
      <c r="B1828" s="32" t="s">
        <v>3126</v>
      </c>
      <c r="C1828" s="11"/>
      <c r="D1828" s="17" t="s">
        <v>2328</v>
      </c>
      <c r="E1828" s="27"/>
      <c r="F1828" s="27"/>
      <c r="G1828" s="27"/>
      <c r="H1828" s="27"/>
    </row>
    <row r="1829" spans="1:8" ht="30" x14ac:dyDescent="0.25">
      <c r="A1829" s="9">
        <v>1834</v>
      </c>
      <c r="B1829" s="32" t="s">
        <v>3126</v>
      </c>
      <c r="C1829" s="13" t="s">
        <v>2329</v>
      </c>
      <c r="D1829" s="22" t="s">
        <v>2330</v>
      </c>
      <c r="E1829" s="29">
        <f t="shared" ref="E1829:E1834" si="115">(30)*(1)*(1)*(1)*(1 + (0))</f>
        <v>30</v>
      </c>
      <c r="F1829" s="29" t="s">
        <v>399</v>
      </c>
      <c r="G1829" s="29"/>
      <c r="H1829" s="29">
        <f t="shared" ref="H1829:H1847" si="116">E1829*G1829</f>
        <v>0</v>
      </c>
    </row>
    <row r="1830" spans="1:8" ht="30" x14ac:dyDescent="0.25">
      <c r="A1830" s="9">
        <v>1835</v>
      </c>
      <c r="B1830" s="32" t="s">
        <v>3126</v>
      </c>
      <c r="C1830" s="13" t="s">
        <v>2331</v>
      </c>
      <c r="D1830" s="22" t="s">
        <v>2332</v>
      </c>
      <c r="E1830" s="29">
        <f t="shared" si="115"/>
        <v>30</v>
      </c>
      <c r="F1830" s="29" t="s">
        <v>399</v>
      </c>
      <c r="G1830" s="29"/>
      <c r="H1830" s="29">
        <f t="shared" si="116"/>
        <v>0</v>
      </c>
    </row>
    <row r="1831" spans="1:8" ht="128.25" customHeight="1" x14ac:dyDescent="0.25">
      <c r="A1831" s="9">
        <v>1836</v>
      </c>
      <c r="B1831" s="32" t="s">
        <v>3126</v>
      </c>
      <c r="C1831" s="13" t="s">
        <v>2333</v>
      </c>
      <c r="D1831" s="23" t="s">
        <v>2877</v>
      </c>
      <c r="E1831" s="30">
        <f t="shared" si="115"/>
        <v>30</v>
      </c>
      <c r="F1831" s="30" t="s">
        <v>399</v>
      </c>
      <c r="G1831" s="30"/>
      <c r="H1831" s="30">
        <f t="shared" si="116"/>
        <v>0</v>
      </c>
    </row>
    <row r="1832" spans="1:8" ht="75" customHeight="1" x14ac:dyDescent="0.25">
      <c r="A1832" s="9">
        <v>1837</v>
      </c>
      <c r="B1832" s="32" t="s">
        <v>3126</v>
      </c>
      <c r="C1832" s="13" t="s">
        <v>2335</v>
      </c>
      <c r="D1832" s="24" t="s">
        <v>2878</v>
      </c>
      <c r="E1832" s="30">
        <f t="shared" si="115"/>
        <v>30</v>
      </c>
      <c r="F1832" s="30" t="s">
        <v>399</v>
      </c>
      <c r="G1832" s="30"/>
      <c r="H1832" s="30">
        <f t="shared" si="116"/>
        <v>0</v>
      </c>
    </row>
    <row r="1833" spans="1:8" ht="75" customHeight="1" x14ac:dyDescent="0.25">
      <c r="A1833" s="9">
        <v>1838</v>
      </c>
      <c r="B1833" s="32" t="s">
        <v>3126</v>
      </c>
      <c r="C1833" s="13"/>
      <c r="D1833" s="24" t="s">
        <v>2879</v>
      </c>
      <c r="E1833" s="30">
        <f t="shared" si="115"/>
        <v>30</v>
      </c>
      <c r="F1833" s="30" t="s">
        <v>399</v>
      </c>
      <c r="G1833" s="30"/>
      <c r="H1833" s="30">
        <f t="shared" ref="H1833:H1834" si="117">E1833*G1833</f>
        <v>0</v>
      </c>
    </row>
    <row r="1834" spans="1:8" ht="60" customHeight="1" x14ac:dyDescent="0.25">
      <c r="A1834" s="9">
        <v>1839</v>
      </c>
      <c r="B1834" s="32" t="s">
        <v>3126</v>
      </c>
      <c r="C1834" s="13"/>
      <c r="D1834" s="23" t="s">
        <v>2880</v>
      </c>
      <c r="E1834" s="30">
        <f t="shared" si="115"/>
        <v>30</v>
      </c>
      <c r="F1834" s="30" t="s">
        <v>399</v>
      </c>
      <c r="G1834" s="30"/>
      <c r="H1834" s="30">
        <f t="shared" si="117"/>
        <v>0</v>
      </c>
    </row>
    <row r="1835" spans="1:8" ht="45" x14ac:dyDescent="0.25">
      <c r="A1835" s="9">
        <v>1840</v>
      </c>
      <c r="B1835" s="32" t="s">
        <v>3126</v>
      </c>
      <c r="C1835" s="13" t="s">
        <v>2337</v>
      </c>
      <c r="D1835" s="22" t="s">
        <v>2338</v>
      </c>
      <c r="E1835" s="29">
        <f>(50)*(1)*(1)*(1)*(1 + (0))</f>
        <v>50</v>
      </c>
      <c r="F1835" s="29" t="s">
        <v>333</v>
      </c>
      <c r="G1835" s="29"/>
      <c r="H1835" s="29">
        <f t="shared" si="116"/>
        <v>0</v>
      </c>
    </row>
    <row r="1836" spans="1:8" ht="45" x14ac:dyDescent="0.25">
      <c r="A1836" s="9">
        <v>1841</v>
      </c>
      <c r="B1836" s="32" t="s">
        <v>3126</v>
      </c>
      <c r="C1836" s="13" t="s">
        <v>2339</v>
      </c>
      <c r="D1836" s="22" t="s">
        <v>2340</v>
      </c>
      <c r="E1836" s="29">
        <f>(50)*(1)*(1)*(1)*(1 + (0))</f>
        <v>50</v>
      </c>
      <c r="F1836" s="29" t="s">
        <v>333</v>
      </c>
      <c r="G1836" s="29"/>
      <c r="H1836" s="29">
        <f t="shared" si="116"/>
        <v>0</v>
      </c>
    </row>
    <row r="1837" spans="1:8" ht="45" x14ac:dyDescent="0.25">
      <c r="A1837" s="9">
        <v>1842</v>
      </c>
      <c r="B1837" s="32" t="s">
        <v>3126</v>
      </c>
      <c r="C1837" s="13" t="s">
        <v>2341</v>
      </c>
      <c r="D1837" s="22" t="s">
        <v>2342</v>
      </c>
      <c r="E1837" s="29">
        <f>(50)*(1)*(1)*(1)*(1 + (0))</f>
        <v>50</v>
      </c>
      <c r="F1837" s="29" t="s">
        <v>333</v>
      </c>
      <c r="G1837" s="29"/>
      <c r="H1837" s="29">
        <f t="shared" si="116"/>
        <v>0</v>
      </c>
    </row>
    <row r="1838" spans="1:8" x14ac:dyDescent="0.25">
      <c r="A1838" s="9">
        <v>1843</v>
      </c>
      <c r="B1838" s="32" t="s">
        <v>3126</v>
      </c>
      <c r="C1838" s="13" t="s">
        <v>2343</v>
      </c>
      <c r="D1838" s="22" t="s">
        <v>2344</v>
      </c>
      <c r="E1838" s="29">
        <f>(40)*(1)*(1)*(1)*(1 + (0))</f>
        <v>40</v>
      </c>
      <c r="F1838" s="29" t="s">
        <v>399</v>
      </c>
      <c r="G1838" s="29"/>
      <c r="H1838" s="29">
        <f t="shared" si="116"/>
        <v>0</v>
      </c>
    </row>
    <row r="1839" spans="1:8" x14ac:dyDescent="0.25">
      <c r="A1839" s="9">
        <v>1844</v>
      </c>
      <c r="B1839" s="32" t="s">
        <v>3126</v>
      </c>
      <c r="C1839" s="13" t="s">
        <v>2345</v>
      </c>
      <c r="D1839" s="22" t="s">
        <v>2346</v>
      </c>
      <c r="E1839" s="29">
        <f t="shared" ref="E1839:E1847" si="118">(30)*(1)*(1)*(1)*(1 + (0))</f>
        <v>30</v>
      </c>
      <c r="F1839" s="29" t="s">
        <v>399</v>
      </c>
      <c r="G1839" s="29"/>
      <c r="H1839" s="29">
        <f t="shared" si="116"/>
        <v>0</v>
      </c>
    </row>
    <row r="1840" spans="1:8" x14ac:dyDescent="0.25">
      <c r="A1840" s="9">
        <v>1845</v>
      </c>
      <c r="B1840" s="32" t="s">
        <v>3126</v>
      </c>
      <c r="C1840" s="13" t="s">
        <v>2347</v>
      </c>
      <c r="D1840" s="22" t="s">
        <v>2348</v>
      </c>
      <c r="E1840" s="29">
        <f t="shared" si="118"/>
        <v>30</v>
      </c>
      <c r="F1840" s="29" t="s">
        <v>399</v>
      </c>
      <c r="G1840" s="29"/>
      <c r="H1840" s="29">
        <f t="shared" si="116"/>
        <v>0</v>
      </c>
    </row>
    <row r="1841" spans="1:8" x14ac:dyDescent="0.25">
      <c r="A1841" s="9">
        <v>1846</v>
      </c>
      <c r="B1841" s="32" t="s">
        <v>3126</v>
      </c>
      <c r="C1841" s="13" t="s">
        <v>2349</v>
      </c>
      <c r="D1841" s="22" t="s">
        <v>3069</v>
      </c>
      <c r="E1841" s="29">
        <f t="shared" si="118"/>
        <v>30</v>
      </c>
      <c r="F1841" s="29" t="s">
        <v>399</v>
      </c>
      <c r="G1841" s="29"/>
      <c r="H1841" s="29">
        <f t="shared" si="116"/>
        <v>0</v>
      </c>
    </row>
    <row r="1842" spans="1:8" x14ac:dyDescent="0.25">
      <c r="A1842" s="9">
        <v>1847</v>
      </c>
      <c r="B1842" s="32" t="s">
        <v>3126</v>
      </c>
      <c r="C1842" s="13" t="s">
        <v>2350</v>
      </c>
      <c r="D1842" s="22" t="s">
        <v>2351</v>
      </c>
      <c r="E1842" s="29">
        <f t="shared" si="118"/>
        <v>30</v>
      </c>
      <c r="F1842" s="29" t="s">
        <v>399</v>
      </c>
      <c r="G1842" s="29"/>
      <c r="H1842" s="29">
        <f t="shared" si="116"/>
        <v>0</v>
      </c>
    </row>
    <row r="1843" spans="1:8" x14ac:dyDescent="0.25">
      <c r="A1843" s="9">
        <v>1848</v>
      </c>
      <c r="B1843" s="32" t="s">
        <v>3126</v>
      </c>
      <c r="C1843" s="13" t="s">
        <v>2352</v>
      </c>
      <c r="D1843" s="22" t="s">
        <v>2353</v>
      </c>
      <c r="E1843" s="29">
        <f t="shared" si="118"/>
        <v>30</v>
      </c>
      <c r="F1843" s="29" t="s">
        <v>399</v>
      </c>
      <c r="G1843" s="29"/>
      <c r="H1843" s="29">
        <f t="shared" si="116"/>
        <v>0</v>
      </c>
    </row>
    <row r="1844" spans="1:8" x14ac:dyDescent="0.25">
      <c r="A1844" s="9">
        <v>1849</v>
      </c>
      <c r="B1844" s="32" t="s">
        <v>3126</v>
      </c>
      <c r="C1844" s="13" t="s">
        <v>2354</v>
      </c>
      <c r="D1844" s="22" t="s">
        <v>2355</v>
      </c>
      <c r="E1844" s="29">
        <f t="shared" si="118"/>
        <v>30</v>
      </c>
      <c r="F1844" s="29" t="s">
        <v>399</v>
      </c>
      <c r="G1844" s="29"/>
      <c r="H1844" s="29">
        <f t="shared" si="116"/>
        <v>0</v>
      </c>
    </row>
    <row r="1845" spans="1:8" x14ac:dyDescent="0.25">
      <c r="A1845" s="9">
        <v>1850</v>
      </c>
      <c r="B1845" s="32" t="s">
        <v>3126</v>
      </c>
      <c r="C1845" s="13" t="s">
        <v>2356</v>
      </c>
      <c r="D1845" s="22" t="s">
        <v>2357</v>
      </c>
      <c r="E1845" s="29">
        <f t="shared" si="118"/>
        <v>30</v>
      </c>
      <c r="F1845" s="29" t="s">
        <v>399</v>
      </c>
      <c r="G1845" s="29"/>
      <c r="H1845" s="29">
        <f t="shared" si="116"/>
        <v>0</v>
      </c>
    </row>
    <row r="1846" spans="1:8" x14ac:dyDescent="0.25">
      <c r="A1846" s="9">
        <v>1851</v>
      </c>
      <c r="B1846" s="32" t="s">
        <v>3126</v>
      </c>
      <c r="C1846" s="13" t="s">
        <v>2358</v>
      </c>
      <c r="D1846" s="22" t="s">
        <v>2359</v>
      </c>
      <c r="E1846" s="29">
        <f t="shared" si="118"/>
        <v>30</v>
      </c>
      <c r="F1846" s="29" t="s">
        <v>399</v>
      </c>
      <c r="G1846" s="29"/>
      <c r="H1846" s="29">
        <f t="shared" si="116"/>
        <v>0</v>
      </c>
    </row>
    <row r="1847" spans="1:8" x14ac:dyDescent="0.25">
      <c r="A1847" s="9">
        <v>1852</v>
      </c>
      <c r="B1847" s="32" t="s">
        <v>3126</v>
      </c>
      <c r="C1847" s="13" t="s">
        <v>2360</v>
      </c>
      <c r="D1847" s="22" t="s">
        <v>2361</v>
      </c>
      <c r="E1847" s="29">
        <f t="shared" si="118"/>
        <v>30</v>
      </c>
      <c r="F1847" s="29" t="s">
        <v>399</v>
      </c>
      <c r="G1847" s="29"/>
      <c r="H1847" s="29">
        <f t="shared" si="116"/>
        <v>0</v>
      </c>
    </row>
    <row r="1848" spans="1:8" x14ac:dyDescent="0.25">
      <c r="A1848" s="9">
        <v>1853</v>
      </c>
      <c r="B1848" s="32" t="s">
        <v>3126</v>
      </c>
      <c r="C1848" s="11"/>
      <c r="D1848" s="17" t="s">
        <v>2362</v>
      </c>
      <c r="E1848" s="27"/>
      <c r="F1848" s="27"/>
      <c r="G1848" s="27"/>
      <c r="H1848" s="27"/>
    </row>
    <row r="1849" spans="1:8" x14ac:dyDescent="0.25">
      <c r="A1849" s="9">
        <v>1854</v>
      </c>
      <c r="B1849" s="32" t="s">
        <v>3126</v>
      </c>
      <c r="C1849" s="13" t="s">
        <v>2363</v>
      </c>
      <c r="D1849" s="22" t="s">
        <v>2364</v>
      </c>
      <c r="E1849" s="29">
        <f t="shared" ref="E1849:E1851" si="119">(30)*(1)*(1)*(1)*(1 + (0))</f>
        <v>30</v>
      </c>
      <c r="F1849" s="29" t="s">
        <v>399</v>
      </c>
      <c r="G1849" s="29"/>
      <c r="H1849" s="29">
        <f t="shared" ref="H1849:H1867" si="120">E1849*G1849</f>
        <v>0</v>
      </c>
    </row>
    <row r="1850" spans="1:8" x14ac:dyDescent="0.25">
      <c r="A1850" s="9">
        <v>1855</v>
      </c>
      <c r="B1850" s="32" t="s">
        <v>3126</v>
      </c>
      <c r="C1850" s="13" t="s">
        <v>2365</v>
      </c>
      <c r="D1850" s="22" t="s">
        <v>3070</v>
      </c>
      <c r="E1850" s="29">
        <f t="shared" si="119"/>
        <v>30</v>
      </c>
      <c r="F1850" s="29" t="s">
        <v>399</v>
      </c>
      <c r="G1850" s="29"/>
      <c r="H1850" s="29">
        <f t="shared" si="120"/>
        <v>0</v>
      </c>
    </row>
    <row r="1851" spans="1:8" x14ac:dyDescent="0.25">
      <c r="A1851" s="9">
        <v>1856</v>
      </c>
      <c r="B1851" s="32" t="s">
        <v>3126</v>
      </c>
      <c r="C1851" s="13" t="s">
        <v>2366</v>
      </c>
      <c r="D1851" s="22" t="s">
        <v>3071</v>
      </c>
      <c r="E1851" s="29">
        <f t="shared" si="119"/>
        <v>30</v>
      </c>
      <c r="F1851" s="29" t="s">
        <v>399</v>
      </c>
      <c r="G1851" s="29"/>
      <c r="H1851" s="29">
        <f t="shared" si="120"/>
        <v>0</v>
      </c>
    </row>
    <row r="1852" spans="1:8" x14ac:dyDescent="0.25">
      <c r="A1852" s="9">
        <v>1857</v>
      </c>
      <c r="B1852" s="32" t="s">
        <v>3126</v>
      </c>
      <c r="C1852" s="13" t="s">
        <v>2367</v>
      </c>
      <c r="D1852" s="22" t="s">
        <v>2368</v>
      </c>
      <c r="E1852" s="29">
        <f>(30)*(1)*(1)*(1)*(1 + (0))</f>
        <v>30</v>
      </c>
      <c r="F1852" s="29" t="s">
        <v>399</v>
      </c>
      <c r="G1852" s="29"/>
      <c r="H1852" s="29">
        <f t="shared" si="120"/>
        <v>0</v>
      </c>
    </row>
    <row r="1853" spans="1:8" x14ac:dyDescent="0.25">
      <c r="A1853" s="9">
        <v>1858</v>
      </c>
      <c r="B1853" s="32" t="s">
        <v>3126</v>
      </c>
      <c r="C1853" s="13" t="s">
        <v>2369</v>
      </c>
      <c r="D1853" s="22" t="s">
        <v>2334</v>
      </c>
      <c r="E1853" s="29">
        <f>(30)*(1)*(1)*(1)*(1 + (0))</f>
        <v>30</v>
      </c>
      <c r="F1853" s="29" t="s">
        <v>399</v>
      </c>
      <c r="G1853" s="29"/>
      <c r="H1853" s="29">
        <f t="shared" si="120"/>
        <v>0</v>
      </c>
    </row>
    <row r="1854" spans="1:8" x14ac:dyDescent="0.25">
      <c r="A1854" s="9">
        <v>1859</v>
      </c>
      <c r="B1854" s="32" t="s">
        <v>3126</v>
      </c>
      <c r="C1854" s="13" t="s">
        <v>2370</v>
      </c>
      <c r="D1854" s="22" t="s">
        <v>2336</v>
      </c>
      <c r="E1854" s="29">
        <f>(30)*(1)*(1)*(1)*(1 + (0))</f>
        <v>30</v>
      </c>
      <c r="F1854" s="29" t="s">
        <v>399</v>
      </c>
      <c r="G1854" s="29"/>
      <c r="H1854" s="29">
        <f t="shared" si="120"/>
        <v>0</v>
      </c>
    </row>
    <row r="1855" spans="1:8" ht="45" x14ac:dyDescent="0.25">
      <c r="A1855" s="9">
        <v>1860</v>
      </c>
      <c r="B1855" s="32" t="s">
        <v>3126</v>
      </c>
      <c r="C1855" s="13" t="s">
        <v>2371</v>
      </c>
      <c r="D1855" s="22" t="s">
        <v>2338</v>
      </c>
      <c r="E1855" s="29">
        <f>(50)*(1)*(1)*(1)*(1 + (0))</f>
        <v>50</v>
      </c>
      <c r="F1855" s="29" t="s">
        <v>333</v>
      </c>
      <c r="G1855" s="29"/>
      <c r="H1855" s="29">
        <f t="shared" si="120"/>
        <v>0</v>
      </c>
    </row>
    <row r="1856" spans="1:8" ht="45" x14ac:dyDescent="0.25">
      <c r="A1856" s="9">
        <v>1861</v>
      </c>
      <c r="B1856" s="32" t="s">
        <v>3126</v>
      </c>
      <c r="C1856" s="13" t="s">
        <v>2372</v>
      </c>
      <c r="D1856" s="22" t="s">
        <v>2340</v>
      </c>
      <c r="E1856" s="29">
        <f>(50)*(1)*(1)*(1)*(1 + (0))</f>
        <v>50</v>
      </c>
      <c r="F1856" s="29" t="s">
        <v>333</v>
      </c>
      <c r="G1856" s="29"/>
      <c r="H1856" s="29">
        <f t="shared" si="120"/>
        <v>0</v>
      </c>
    </row>
    <row r="1857" spans="1:8" ht="45" x14ac:dyDescent="0.25">
      <c r="A1857" s="9">
        <v>1862</v>
      </c>
      <c r="B1857" s="32" t="s">
        <v>3126</v>
      </c>
      <c r="C1857" s="13" t="s">
        <v>2373</v>
      </c>
      <c r="D1857" s="22" t="s">
        <v>2342</v>
      </c>
      <c r="E1857" s="29">
        <f>(50)*(1)*(1)*(1)*(1 + (0))</f>
        <v>50</v>
      </c>
      <c r="F1857" s="29" t="s">
        <v>333</v>
      </c>
      <c r="G1857" s="29"/>
      <c r="H1857" s="29">
        <f t="shared" si="120"/>
        <v>0</v>
      </c>
    </row>
    <row r="1858" spans="1:8" x14ac:dyDescent="0.25">
      <c r="A1858" s="9">
        <v>1863</v>
      </c>
      <c r="B1858" s="32" t="s">
        <v>3126</v>
      </c>
      <c r="C1858" s="13" t="s">
        <v>2374</v>
      </c>
      <c r="D1858" s="22" t="s">
        <v>2344</v>
      </c>
      <c r="E1858" s="29">
        <f>(40)*(1)*(1)*(1)*(1 + (0))</f>
        <v>40</v>
      </c>
      <c r="F1858" s="29" t="s">
        <v>399</v>
      </c>
      <c r="G1858" s="29"/>
      <c r="H1858" s="29">
        <f t="shared" si="120"/>
        <v>0</v>
      </c>
    </row>
    <row r="1859" spans="1:8" x14ac:dyDescent="0.25">
      <c r="A1859" s="9">
        <v>1864</v>
      </c>
      <c r="B1859" s="32" t="s">
        <v>3126</v>
      </c>
      <c r="C1859" s="13" t="s">
        <v>2375</v>
      </c>
      <c r="D1859" s="22" t="s">
        <v>2346</v>
      </c>
      <c r="E1859" s="29">
        <f t="shared" ref="E1859:E1865" si="121">(30)*(1)*(1)*(1)*(1 + (0))</f>
        <v>30</v>
      </c>
      <c r="F1859" s="29" t="s">
        <v>399</v>
      </c>
      <c r="G1859" s="29"/>
      <c r="H1859" s="29">
        <f t="shared" si="120"/>
        <v>0</v>
      </c>
    </row>
    <row r="1860" spans="1:8" x14ac:dyDescent="0.25">
      <c r="A1860" s="9">
        <v>1865</v>
      </c>
      <c r="B1860" s="32" t="s">
        <v>3126</v>
      </c>
      <c r="C1860" s="13" t="s">
        <v>2376</v>
      </c>
      <c r="D1860" s="22" t="s">
        <v>2348</v>
      </c>
      <c r="E1860" s="29">
        <f t="shared" si="121"/>
        <v>30</v>
      </c>
      <c r="F1860" s="29" t="s">
        <v>399</v>
      </c>
      <c r="G1860" s="29"/>
      <c r="H1860" s="29">
        <f t="shared" si="120"/>
        <v>0</v>
      </c>
    </row>
    <row r="1861" spans="1:8" x14ac:dyDescent="0.25">
      <c r="A1861" s="9">
        <v>1866</v>
      </c>
      <c r="B1861" s="32" t="s">
        <v>3126</v>
      </c>
      <c r="C1861" s="13" t="s">
        <v>2377</v>
      </c>
      <c r="D1861" s="22" t="s">
        <v>3069</v>
      </c>
      <c r="E1861" s="29">
        <f t="shared" si="121"/>
        <v>30</v>
      </c>
      <c r="F1861" s="29" t="s">
        <v>399</v>
      </c>
      <c r="G1861" s="29"/>
      <c r="H1861" s="29">
        <f t="shared" si="120"/>
        <v>0</v>
      </c>
    </row>
    <row r="1862" spans="1:8" x14ac:dyDescent="0.25">
      <c r="A1862" s="9">
        <v>1867</v>
      </c>
      <c r="B1862" s="32" t="s">
        <v>3126</v>
      </c>
      <c r="C1862" s="13" t="s">
        <v>2378</v>
      </c>
      <c r="D1862" s="22" t="s">
        <v>2379</v>
      </c>
      <c r="E1862" s="29">
        <f t="shared" si="121"/>
        <v>30</v>
      </c>
      <c r="F1862" s="29" t="s">
        <v>399</v>
      </c>
      <c r="G1862" s="29"/>
      <c r="H1862" s="29">
        <f t="shared" si="120"/>
        <v>0</v>
      </c>
    </row>
    <row r="1863" spans="1:8" x14ac:dyDescent="0.25">
      <c r="A1863" s="9">
        <v>1868</v>
      </c>
      <c r="B1863" s="32" t="s">
        <v>3126</v>
      </c>
      <c r="C1863" s="13" t="s">
        <v>2380</v>
      </c>
      <c r="D1863" s="22" t="s">
        <v>2353</v>
      </c>
      <c r="E1863" s="29">
        <f t="shared" si="121"/>
        <v>30</v>
      </c>
      <c r="F1863" s="29" t="s">
        <v>399</v>
      </c>
      <c r="G1863" s="29"/>
      <c r="H1863" s="29">
        <f t="shared" si="120"/>
        <v>0</v>
      </c>
    </row>
    <row r="1864" spans="1:8" x14ac:dyDescent="0.25">
      <c r="A1864" s="9">
        <v>1869</v>
      </c>
      <c r="B1864" s="32" t="s">
        <v>3126</v>
      </c>
      <c r="C1864" s="13" t="s">
        <v>2381</v>
      </c>
      <c r="D1864" s="22" t="s">
        <v>2355</v>
      </c>
      <c r="E1864" s="29">
        <f t="shared" si="121"/>
        <v>30</v>
      </c>
      <c r="F1864" s="29" t="s">
        <v>399</v>
      </c>
      <c r="G1864" s="29"/>
      <c r="H1864" s="29">
        <f t="shared" si="120"/>
        <v>0</v>
      </c>
    </row>
    <row r="1865" spans="1:8" x14ac:dyDescent="0.25">
      <c r="A1865" s="9">
        <v>1870</v>
      </c>
      <c r="B1865" s="32" t="s">
        <v>3126</v>
      </c>
      <c r="C1865" s="13" t="s">
        <v>2382</v>
      </c>
      <c r="D1865" s="22" t="s">
        <v>2361</v>
      </c>
      <c r="E1865" s="29">
        <f t="shared" si="121"/>
        <v>30</v>
      </c>
      <c r="F1865" s="29" t="s">
        <v>399</v>
      </c>
      <c r="G1865" s="29"/>
      <c r="H1865" s="29">
        <f t="shared" si="120"/>
        <v>0</v>
      </c>
    </row>
    <row r="1866" spans="1:8" ht="60" x14ac:dyDescent="0.25">
      <c r="A1866" s="9">
        <v>1871</v>
      </c>
      <c r="B1866" s="32" t="s">
        <v>3126</v>
      </c>
      <c r="C1866" s="13" t="s">
        <v>2383</v>
      </c>
      <c r="D1866" s="22" t="s">
        <v>2384</v>
      </c>
      <c r="E1866" s="29">
        <f>(10)*(1)*(1)*(1)*(1 + (0))</f>
        <v>10</v>
      </c>
      <c r="F1866" s="29" t="s">
        <v>333</v>
      </c>
      <c r="G1866" s="29"/>
      <c r="H1866" s="29">
        <f t="shared" si="120"/>
        <v>0</v>
      </c>
    </row>
    <row r="1867" spans="1:8" x14ac:dyDescent="0.25">
      <c r="A1867" s="9">
        <v>1872</v>
      </c>
      <c r="B1867" s="32" t="s">
        <v>3126</v>
      </c>
      <c r="C1867" s="13" t="s">
        <v>2385</v>
      </c>
      <c r="D1867" s="22" t="s">
        <v>2386</v>
      </c>
      <c r="E1867" s="29">
        <f>(10)*(1)*(1)*(1)*(1 + (0))</f>
        <v>10</v>
      </c>
      <c r="F1867" s="29" t="s">
        <v>333</v>
      </c>
      <c r="G1867" s="29"/>
      <c r="H1867" s="29">
        <f t="shared" si="120"/>
        <v>0</v>
      </c>
    </row>
    <row r="1868" spans="1:8" x14ac:dyDescent="0.25">
      <c r="A1868" s="9">
        <v>1873</v>
      </c>
      <c r="B1868" s="32" t="s">
        <v>3126</v>
      </c>
      <c r="C1868" s="13" t="s">
        <v>15</v>
      </c>
      <c r="D1868" s="22" t="s">
        <v>15</v>
      </c>
      <c r="E1868" s="29"/>
      <c r="F1868" s="29"/>
      <c r="G1868" s="29"/>
      <c r="H1868" s="29"/>
    </row>
    <row r="1869" spans="1:8" x14ac:dyDescent="0.25">
      <c r="A1869" s="9">
        <v>1874</v>
      </c>
      <c r="B1869" s="32" t="s">
        <v>3126</v>
      </c>
      <c r="C1869" s="13"/>
      <c r="D1869" s="22"/>
      <c r="E1869" s="29"/>
      <c r="F1869" s="29"/>
      <c r="G1869" s="29"/>
      <c r="H1869" s="29"/>
    </row>
    <row r="1870" spans="1:8" ht="15.75" x14ac:dyDescent="0.25">
      <c r="A1870" s="34">
        <v>1875</v>
      </c>
      <c r="B1870" s="41" t="s">
        <v>3126</v>
      </c>
      <c r="C1870" s="42"/>
      <c r="D1870" s="43" t="s">
        <v>1698</v>
      </c>
      <c r="E1870" s="44"/>
      <c r="F1870" s="44"/>
      <c r="G1870" s="44"/>
      <c r="H1870" s="44"/>
    </row>
    <row r="1871" spans="1:8" ht="15.75" x14ac:dyDescent="0.25">
      <c r="A1871" s="34">
        <v>1876</v>
      </c>
      <c r="B1871" s="41" t="s">
        <v>3126</v>
      </c>
      <c r="C1871" s="42"/>
      <c r="D1871" s="43" t="s">
        <v>2387</v>
      </c>
      <c r="E1871" s="44"/>
      <c r="F1871" s="44"/>
      <c r="G1871" s="44"/>
      <c r="H1871" s="44"/>
    </row>
    <row r="1872" spans="1:8" x14ac:dyDescent="0.25">
      <c r="A1872" s="9">
        <v>1877</v>
      </c>
      <c r="B1872" s="32" t="s">
        <v>3126</v>
      </c>
      <c r="C1872" s="11"/>
      <c r="D1872" s="17" t="s">
        <v>2388</v>
      </c>
      <c r="E1872" s="27"/>
      <c r="F1872" s="27"/>
      <c r="G1872" s="27"/>
      <c r="H1872" s="27"/>
    </row>
    <row r="1873" spans="1:8" ht="60" x14ac:dyDescent="0.25">
      <c r="A1873" s="9">
        <v>1878</v>
      </c>
      <c r="B1873" s="32" t="s">
        <v>3126</v>
      </c>
      <c r="C1873" s="12"/>
      <c r="D1873" s="18" t="s">
        <v>2389</v>
      </c>
      <c r="E1873" s="28"/>
      <c r="F1873" s="28"/>
      <c r="G1873" s="28"/>
      <c r="H1873" s="28"/>
    </row>
    <row r="1874" spans="1:8" x14ac:dyDescent="0.25">
      <c r="A1874" s="9">
        <v>1879</v>
      </c>
      <c r="B1874" s="32" t="s">
        <v>3126</v>
      </c>
      <c r="C1874" s="13"/>
      <c r="D1874" s="19" t="s">
        <v>2390</v>
      </c>
      <c r="E1874" s="29"/>
      <c r="F1874" s="29"/>
      <c r="G1874" s="29"/>
      <c r="H1874" s="29"/>
    </row>
    <row r="1875" spans="1:8" x14ac:dyDescent="0.25">
      <c r="A1875" s="9">
        <v>1880</v>
      </c>
      <c r="B1875" s="32" t="s">
        <v>3126</v>
      </c>
      <c r="C1875" s="13" t="s">
        <v>2391</v>
      </c>
      <c r="D1875" s="20" t="s">
        <v>2392</v>
      </c>
      <c r="E1875" s="29">
        <f>(100)*(1)*(1)*(1)*(1 + (0))</f>
        <v>100</v>
      </c>
      <c r="F1875" s="29" t="s">
        <v>333</v>
      </c>
      <c r="G1875" s="29"/>
      <c r="H1875" s="29">
        <f>E1875*G1875</f>
        <v>0</v>
      </c>
    </row>
    <row r="1876" spans="1:8" x14ac:dyDescent="0.25">
      <c r="A1876" s="9">
        <v>1881</v>
      </c>
      <c r="B1876" s="32" t="s">
        <v>3126</v>
      </c>
      <c r="C1876" s="13" t="s">
        <v>2393</v>
      </c>
      <c r="D1876" s="20" t="s">
        <v>2394</v>
      </c>
      <c r="E1876" s="29">
        <f>(100)*(1)*(1)*(1)*(1 + (0))</f>
        <v>100</v>
      </c>
      <c r="F1876" s="29" t="s">
        <v>333</v>
      </c>
      <c r="G1876" s="29"/>
      <c r="H1876" s="29">
        <f>E1876*G1876</f>
        <v>0</v>
      </c>
    </row>
    <row r="1877" spans="1:8" x14ac:dyDescent="0.25">
      <c r="A1877" s="9">
        <v>1882</v>
      </c>
      <c r="B1877" s="32" t="s">
        <v>3126</v>
      </c>
      <c r="C1877" s="13" t="s">
        <v>2395</v>
      </c>
      <c r="D1877" s="20" t="s">
        <v>2396</v>
      </c>
      <c r="E1877" s="29">
        <f>(100)*(1)*(1)*(1)*(1 + (0))</f>
        <v>100</v>
      </c>
      <c r="F1877" s="29" t="s">
        <v>333</v>
      </c>
      <c r="G1877" s="29"/>
      <c r="H1877" s="29">
        <f>E1877*G1877</f>
        <v>0</v>
      </c>
    </row>
    <row r="1878" spans="1:8" x14ac:dyDescent="0.25">
      <c r="A1878" s="9">
        <v>1883</v>
      </c>
      <c r="B1878" s="32" t="s">
        <v>3126</v>
      </c>
      <c r="C1878" s="13" t="s">
        <v>2397</v>
      </c>
      <c r="D1878" s="20" t="s">
        <v>2398</v>
      </c>
      <c r="E1878" s="29">
        <f>(100)*(1)*(1)*(1)*(1 + (0))</f>
        <v>100</v>
      </c>
      <c r="F1878" s="29" t="s">
        <v>333</v>
      </c>
      <c r="G1878" s="29"/>
      <c r="H1878" s="29">
        <f>E1878*G1878</f>
        <v>0</v>
      </c>
    </row>
    <row r="1879" spans="1:8" x14ac:dyDescent="0.25">
      <c r="A1879" s="9">
        <v>1884</v>
      </c>
      <c r="B1879" s="32" t="s">
        <v>3126</v>
      </c>
      <c r="C1879" s="12"/>
      <c r="D1879" s="18" t="s">
        <v>2399</v>
      </c>
      <c r="E1879" s="28"/>
      <c r="F1879" s="28"/>
      <c r="G1879" s="28"/>
      <c r="H1879" s="28"/>
    </row>
    <row r="1880" spans="1:8" x14ac:dyDescent="0.25">
      <c r="A1880" s="9">
        <v>1885</v>
      </c>
      <c r="B1880" s="32" t="s">
        <v>3126</v>
      </c>
      <c r="C1880" s="13"/>
      <c r="D1880" s="19" t="s">
        <v>2400</v>
      </c>
      <c r="E1880" s="29"/>
      <c r="F1880" s="29"/>
      <c r="G1880" s="29"/>
      <c r="H1880" s="29"/>
    </row>
    <row r="1881" spans="1:8" x14ac:dyDescent="0.25">
      <c r="A1881" s="9">
        <v>1886</v>
      </c>
      <c r="B1881" s="32" t="s">
        <v>3126</v>
      </c>
      <c r="C1881" s="13" t="s">
        <v>2401</v>
      </c>
      <c r="D1881" s="20" t="s">
        <v>2402</v>
      </c>
      <c r="E1881" s="29">
        <f>(100)*(1)*(1)*(1)*(1 + (0))</f>
        <v>100</v>
      </c>
      <c r="F1881" s="29" t="s">
        <v>333</v>
      </c>
      <c r="G1881" s="29"/>
      <c r="H1881" s="29">
        <f>E1881*G1881</f>
        <v>0</v>
      </c>
    </row>
    <row r="1882" spans="1:8" x14ac:dyDescent="0.25">
      <c r="A1882" s="9">
        <v>1887</v>
      </c>
      <c r="B1882" s="32" t="s">
        <v>3126</v>
      </c>
      <c r="C1882" s="13" t="s">
        <v>2403</v>
      </c>
      <c r="D1882" s="20" t="s">
        <v>2404</v>
      </c>
      <c r="E1882" s="29">
        <f>(100)*(1)*(1)*(1)*(1 + (0))</f>
        <v>100</v>
      </c>
      <c r="F1882" s="29" t="s">
        <v>333</v>
      </c>
      <c r="G1882" s="29"/>
      <c r="H1882" s="29">
        <f>E1882*G1882</f>
        <v>0</v>
      </c>
    </row>
    <row r="1883" spans="1:8" x14ac:dyDescent="0.25">
      <c r="A1883" s="9">
        <v>1888</v>
      </c>
      <c r="B1883" s="32" t="s">
        <v>3126</v>
      </c>
      <c r="C1883" s="12"/>
      <c r="D1883" s="18" t="s">
        <v>2405</v>
      </c>
      <c r="E1883" s="28"/>
      <c r="F1883" s="28"/>
      <c r="G1883" s="28"/>
      <c r="H1883" s="28"/>
    </row>
    <row r="1884" spans="1:8" x14ac:dyDescent="0.25">
      <c r="A1884" s="9">
        <v>1889</v>
      </c>
      <c r="B1884" s="32" t="s">
        <v>3126</v>
      </c>
      <c r="C1884" s="13"/>
      <c r="D1884" s="19" t="s">
        <v>2400</v>
      </c>
      <c r="E1884" s="29"/>
      <c r="F1884" s="29"/>
      <c r="G1884" s="29"/>
      <c r="H1884" s="29"/>
    </row>
    <row r="1885" spans="1:8" x14ac:dyDescent="0.25">
      <c r="A1885" s="9">
        <v>1890</v>
      </c>
      <c r="B1885" s="32" t="s">
        <v>3126</v>
      </c>
      <c r="C1885" s="13" t="s">
        <v>2406</v>
      </c>
      <c r="D1885" s="20" t="s">
        <v>2407</v>
      </c>
      <c r="E1885" s="29">
        <f>(100)*(1)*(1)*(1)*(1 + (0))</f>
        <v>100</v>
      </c>
      <c r="F1885" s="29" t="s">
        <v>333</v>
      </c>
      <c r="G1885" s="29"/>
      <c r="H1885" s="29">
        <f>E1885*G1885</f>
        <v>0</v>
      </c>
    </row>
    <row r="1886" spans="1:8" x14ac:dyDescent="0.25">
      <c r="A1886" s="9">
        <v>1891</v>
      </c>
      <c r="B1886" s="32" t="s">
        <v>3126</v>
      </c>
      <c r="C1886" s="13" t="s">
        <v>2408</v>
      </c>
      <c r="D1886" s="20" t="s">
        <v>2409</v>
      </c>
      <c r="E1886" s="29">
        <f>(100)*(1)*(1)*(1)*(1 + (0))</f>
        <v>100</v>
      </c>
      <c r="F1886" s="29" t="s">
        <v>333</v>
      </c>
      <c r="G1886" s="29"/>
      <c r="H1886" s="29">
        <f>E1886*G1886</f>
        <v>0</v>
      </c>
    </row>
    <row r="1887" spans="1:8" ht="30" x14ac:dyDescent="0.25">
      <c r="A1887" s="9">
        <v>1892</v>
      </c>
      <c r="B1887" s="32" t="s">
        <v>3126</v>
      </c>
      <c r="C1887" s="12"/>
      <c r="D1887" s="18" t="s">
        <v>3072</v>
      </c>
      <c r="E1887" s="28"/>
      <c r="F1887" s="28"/>
      <c r="G1887" s="28"/>
      <c r="H1887" s="28"/>
    </row>
    <row r="1888" spans="1:8" x14ac:dyDescent="0.25">
      <c r="A1888" s="9">
        <v>1893</v>
      </c>
      <c r="B1888" s="32" t="s">
        <v>3126</v>
      </c>
      <c r="C1888" s="13"/>
      <c r="D1888" s="19" t="s">
        <v>2410</v>
      </c>
      <c r="E1888" s="29"/>
      <c r="F1888" s="29"/>
      <c r="G1888" s="29"/>
      <c r="H1888" s="29"/>
    </row>
    <row r="1889" spans="1:8" x14ac:dyDescent="0.25">
      <c r="A1889" s="9">
        <v>1894</v>
      </c>
      <c r="B1889" s="32" t="s">
        <v>3126</v>
      </c>
      <c r="C1889" s="13" t="s">
        <v>2411</v>
      </c>
      <c r="D1889" s="20" t="s">
        <v>2412</v>
      </c>
      <c r="E1889" s="29">
        <f>(100)*(1)*(1)*(1)*(1 + (0))</f>
        <v>100</v>
      </c>
      <c r="F1889" s="29" t="s">
        <v>333</v>
      </c>
      <c r="G1889" s="29"/>
      <c r="H1889" s="29">
        <f t="shared" ref="H1889:H1896" si="122">E1889*G1889</f>
        <v>0</v>
      </c>
    </row>
    <row r="1890" spans="1:8" x14ac:dyDescent="0.25">
      <c r="A1890" s="9">
        <v>1895</v>
      </c>
      <c r="B1890" s="32" t="s">
        <v>3126</v>
      </c>
      <c r="C1890" s="13" t="s">
        <v>2413</v>
      </c>
      <c r="D1890" s="20" t="s">
        <v>2414</v>
      </c>
      <c r="E1890" s="29">
        <f>(20)*(1)*(1)*(1)*(1 + (0))</f>
        <v>20</v>
      </c>
      <c r="F1890" s="29" t="s">
        <v>399</v>
      </c>
      <c r="G1890" s="29"/>
      <c r="H1890" s="29">
        <f t="shared" si="122"/>
        <v>0</v>
      </c>
    </row>
    <row r="1891" spans="1:8" x14ac:dyDescent="0.25">
      <c r="A1891" s="9">
        <v>1896</v>
      </c>
      <c r="B1891" s="32" t="s">
        <v>3126</v>
      </c>
      <c r="C1891" s="13" t="s">
        <v>2415</v>
      </c>
      <c r="D1891" s="20" t="s">
        <v>2416</v>
      </c>
      <c r="E1891" s="29">
        <f>(20)*(1)*(1)*(1)*(1 + (0))</f>
        <v>20</v>
      </c>
      <c r="F1891" s="29" t="s">
        <v>399</v>
      </c>
      <c r="G1891" s="29"/>
      <c r="H1891" s="29">
        <f t="shared" si="122"/>
        <v>0</v>
      </c>
    </row>
    <row r="1892" spans="1:8" x14ac:dyDescent="0.25">
      <c r="A1892" s="9">
        <v>1897</v>
      </c>
      <c r="B1892" s="32" t="s">
        <v>3126</v>
      </c>
      <c r="C1892" s="13" t="s">
        <v>2417</v>
      </c>
      <c r="D1892" s="20" t="s">
        <v>2418</v>
      </c>
      <c r="E1892" s="29">
        <f>(20)*(1)*(1)*(1)*(1 + (0))</f>
        <v>20</v>
      </c>
      <c r="F1892" s="29" t="s">
        <v>399</v>
      </c>
      <c r="G1892" s="29"/>
      <c r="H1892" s="29">
        <f t="shared" si="122"/>
        <v>0</v>
      </c>
    </row>
    <row r="1893" spans="1:8" x14ac:dyDescent="0.25">
      <c r="A1893" s="9">
        <v>1898</v>
      </c>
      <c r="B1893" s="32" t="s">
        <v>3126</v>
      </c>
      <c r="C1893" s="13" t="s">
        <v>2419</v>
      </c>
      <c r="D1893" s="20" t="s">
        <v>2420</v>
      </c>
      <c r="E1893" s="29">
        <f>(100)*(1)*(1)*(1)*(1 + (0))</f>
        <v>100</v>
      </c>
      <c r="F1893" s="29" t="s">
        <v>333</v>
      </c>
      <c r="G1893" s="29"/>
      <c r="H1893" s="29">
        <f t="shared" si="122"/>
        <v>0</v>
      </c>
    </row>
    <row r="1894" spans="1:8" x14ac:dyDescent="0.25">
      <c r="A1894" s="9">
        <v>1899</v>
      </c>
      <c r="B1894" s="32" t="s">
        <v>3126</v>
      </c>
      <c r="C1894" s="13" t="s">
        <v>2421</v>
      </c>
      <c r="D1894" s="20" t="s">
        <v>2414</v>
      </c>
      <c r="E1894" s="29">
        <f>(20)*(1)*(1)*(1)*(1 + (0))</f>
        <v>20</v>
      </c>
      <c r="F1894" s="29" t="s">
        <v>399</v>
      </c>
      <c r="G1894" s="29"/>
      <c r="H1894" s="29">
        <f t="shared" si="122"/>
        <v>0</v>
      </c>
    </row>
    <row r="1895" spans="1:8" x14ac:dyDescent="0.25">
      <c r="A1895" s="9">
        <v>1900</v>
      </c>
      <c r="B1895" s="32" t="s">
        <v>3126</v>
      </c>
      <c r="C1895" s="13" t="s">
        <v>2422</v>
      </c>
      <c r="D1895" s="20" t="s">
        <v>2416</v>
      </c>
      <c r="E1895" s="29">
        <f>(20)*(1)*(1)*(1)*(1 + (0))</f>
        <v>20</v>
      </c>
      <c r="F1895" s="29" t="s">
        <v>399</v>
      </c>
      <c r="G1895" s="29"/>
      <c r="H1895" s="29">
        <f t="shared" si="122"/>
        <v>0</v>
      </c>
    </row>
    <row r="1896" spans="1:8" x14ac:dyDescent="0.25">
      <c r="A1896" s="9">
        <v>1901</v>
      </c>
      <c r="B1896" s="32" t="s">
        <v>3126</v>
      </c>
      <c r="C1896" s="13" t="s">
        <v>2423</v>
      </c>
      <c r="D1896" s="20" t="s">
        <v>2424</v>
      </c>
      <c r="E1896" s="29">
        <f>(20)*(1)*(1)*(1)*(1 + (0))</f>
        <v>20</v>
      </c>
      <c r="F1896" s="29" t="s">
        <v>399</v>
      </c>
      <c r="G1896" s="29"/>
      <c r="H1896" s="29">
        <f t="shared" si="122"/>
        <v>0</v>
      </c>
    </row>
    <row r="1897" spans="1:8" ht="30" x14ac:dyDescent="0.25">
      <c r="A1897" s="9">
        <v>1902</v>
      </c>
      <c r="B1897" s="32" t="s">
        <v>3126</v>
      </c>
      <c r="C1897" s="12"/>
      <c r="D1897" s="18" t="s">
        <v>2425</v>
      </c>
      <c r="E1897" s="28"/>
      <c r="F1897" s="28"/>
      <c r="G1897" s="28"/>
      <c r="H1897" s="28"/>
    </row>
    <row r="1898" spans="1:8" x14ac:dyDescent="0.25">
      <c r="A1898" s="9">
        <v>1903</v>
      </c>
      <c r="B1898" s="32" t="s">
        <v>3126</v>
      </c>
      <c r="C1898" s="13"/>
      <c r="D1898" s="19" t="s">
        <v>2426</v>
      </c>
      <c r="E1898" s="29"/>
      <c r="F1898" s="29"/>
      <c r="G1898" s="29"/>
      <c r="H1898" s="29"/>
    </row>
    <row r="1899" spans="1:8" x14ac:dyDescent="0.25">
      <c r="A1899" s="9">
        <v>1904</v>
      </c>
      <c r="B1899" s="32" t="s">
        <v>3126</v>
      </c>
      <c r="C1899" s="13" t="s">
        <v>2427</v>
      </c>
      <c r="D1899" s="20" t="s">
        <v>2428</v>
      </c>
      <c r="E1899" s="29">
        <f>(20)*(1)*(1)*(1)*(1 + (0))</f>
        <v>20</v>
      </c>
      <c r="F1899" s="29" t="s">
        <v>399</v>
      </c>
      <c r="G1899" s="29"/>
      <c r="H1899" s="29">
        <f>E1899*G1899</f>
        <v>0</v>
      </c>
    </row>
    <row r="1900" spans="1:8" x14ac:dyDescent="0.25">
      <c r="A1900" s="9">
        <v>1905</v>
      </c>
      <c r="B1900" s="32" t="s">
        <v>3126</v>
      </c>
      <c r="C1900" s="13" t="s">
        <v>2429</v>
      </c>
      <c r="D1900" s="20" t="s">
        <v>2430</v>
      </c>
      <c r="E1900" s="29">
        <f>(20)*(1)*(1)*(1)*(1 + (0))</f>
        <v>20</v>
      </c>
      <c r="F1900" s="29" t="s">
        <v>399</v>
      </c>
      <c r="G1900" s="29"/>
      <c r="H1900" s="29">
        <f>E1900*G1900</f>
        <v>0</v>
      </c>
    </row>
    <row r="1901" spans="1:8" x14ac:dyDescent="0.25">
      <c r="A1901" s="9">
        <v>1906</v>
      </c>
      <c r="B1901" s="32" t="s">
        <v>3126</v>
      </c>
      <c r="C1901" s="13" t="s">
        <v>2431</v>
      </c>
      <c r="D1901" s="20" t="s">
        <v>2432</v>
      </c>
      <c r="E1901" s="29">
        <f>(20)*(1)*(1)*(1)*(1 + (0))</f>
        <v>20</v>
      </c>
      <c r="F1901" s="29" t="s">
        <v>399</v>
      </c>
      <c r="G1901" s="29"/>
      <c r="H1901" s="29">
        <f>E1901*G1901</f>
        <v>0</v>
      </c>
    </row>
    <row r="1902" spans="1:8" ht="30" x14ac:dyDescent="0.25">
      <c r="A1902" s="9">
        <v>1907</v>
      </c>
      <c r="B1902" s="32" t="s">
        <v>3126</v>
      </c>
      <c r="C1902" s="12"/>
      <c r="D1902" s="18" t="s">
        <v>2433</v>
      </c>
      <c r="E1902" s="28"/>
      <c r="F1902" s="28"/>
      <c r="G1902" s="28"/>
      <c r="H1902" s="28"/>
    </row>
    <row r="1903" spans="1:8" x14ac:dyDescent="0.25">
      <c r="A1903" s="9">
        <v>1908</v>
      </c>
      <c r="B1903" s="32" t="s">
        <v>3126</v>
      </c>
      <c r="C1903" s="13"/>
      <c r="D1903" s="19" t="s">
        <v>2426</v>
      </c>
      <c r="E1903" s="29"/>
      <c r="F1903" s="29"/>
      <c r="G1903" s="29"/>
      <c r="H1903" s="29"/>
    </row>
    <row r="1904" spans="1:8" x14ac:dyDescent="0.25">
      <c r="A1904" s="9">
        <v>1909</v>
      </c>
      <c r="B1904" s="32" t="s">
        <v>3126</v>
      </c>
      <c r="C1904" s="13" t="s">
        <v>2434</v>
      </c>
      <c r="D1904" s="20" t="s">
        <v>2428</v>
      </c>
      <c r="E1904" s="29">
        <f>(20)*(1)*(1)*(1)*(1 + (0))</f>
        <v>20</v>
      </c>
      <c r="F1904" s="29" t="s">
        <v>399</v>
      </c>
      <c r="G1904" s="29"/>
      <c r="H1904" s="29">
        <f>E1904*G1904</f>
        <v>0</v>
      </c>
    </row>
    <row r="1905" spans="1:8" ht="180" x14ac:dyDescent="0.25">
      <c r="A1905" s="9">
        <v>1910</v>
      </c>
      <c r="B1905" s="32" t="s">
        <v>3126</v>
      </c>
      <c r="C1905" s="12"/>
      <c r="D1905" s="18" t="s">
        <v>3073</v>
      </c>
      <c r="E1905" s="28"/>
      <c r="F1905" s="28"/>
      <c r="G1905" s="28"/>
      <c r="H1905" s="28"/>
    </row>
    <row r="1906" spans="1:8" x14ac:dyDescent="0.25">
      <c r="A1906" s="9">
        <v>1911</v>
      </c>
      <c r="B1906" s="32" t="s">
        <v>3126</v>
      </c>
      <c r="C1906" s="13"/>
      <c r="D1906" s="19" t="s">
        <v>2435</v>
      </c>
      <c r="E1906" s="29"/>
      <c r="F1906" s="29"/>
      <c r="G1906" s="29"/>
      <c r="H1906" s="29"/>
    </row>
    <row r="1907" spans="1:8" x14ac:dyDescent="0.25">
      <c r="A1907" s="9">
        <v>1912</v>
      </c>
      <c r="B1907" s="32" t="s">
        <v>3126</v>
      </c>
      <c r="C1907" s="13" t="s">
        <v>2436</v>
      </c>
      <c r="D1907" s="20" t="s">
        <v>2437</v>
      </c>
      <c r="E1907" s="29">
        <f>(5)*(1)*(1)*(1)*(1 + (0))</f>
        <v>5</v>
      </c>
      <c r="F1907" s="29" t="s">
        <v>399</v>
      </c>
      <c r="G1907" s="29"/>
      <c r="H1907" s="29">
        <f>E1907*G1907</f>
        <v>0</v>
      </c>
    </row>
    <row r="1908" spans="1:8" x14ac:dyDescent="0.25">
      <c r="A1908" s="9">
        <v>1913</v>
      </c>
      <c r="B1908" s="32" t="s">
        <v>3126</v>
      </c>
      <c r="C1908" s="13" t="s">
        <v>2438</v>
      </c>
      <c r="D1908" s="20" t="s">
        <v>2439</v>
      </c>
      <c r="E1908" s="29">
        <f>(5)*(1)*(1)*(1)*(1 + (0))</f>
        <v>5</v>
      </c>
      <c r="F1908" s="29" t="s">
        <v>399</v>
      </c>
      <c r="G1908" s="29"/>
      <c r="H1908" s="29">
        <f>E1908*G1908</f>
        <v>0</v>
      </c>
    </row>
    <row r="1909" spans="1:8" x14ac:dyDescent="0.25">
      <c r="A1909" s="9">
        <v>1914</v>
      </c>
      <c r="B1909" s="32" t="s">
        <v>3126</v>
      </c>
      <c r="C1909" s="13" t="s">
        <v>2440</v>
      </c>
      <c r="D1909" s="20" t="s">
        <v>2441</v>
      </c>
      <c r="E1909" s="29">
        <f>(5)*(1)*(1)*(1)*(1 + (0))</f>
        <v>5</v>
      </c>
      <c r="F1909" s="29" t="s">
        <v>399</v>
      </c>
      <c r="G1909" s="29"/>
      <c r="H1909" s="29">
        <f>E1909*G1909</f>
        <v>0</v>
      </c>
    </row>
    <row r="1910" spans="1:8" x14ac:dyDescent="0.25">
      <c r="A1910" s="9">
        <v>1915</v>
      </c>
      <c r="B1910" s="32" t="s">
        <v>3126</v>
      </c>
      <c r="C1910" s="13" t="s">
        <v>2442</v>
      </c>
      <c r="D1910" s="20" t="s">
        <v>2443</v>
      </c>
      <c r="E1910" s="29">
        <f>(5)*(1)*(1)*(1)*(1 + (0))</f>
        <v>5</v>
      </c>
      <c r="F1910" s="29" t="s">
        <v>399</v>
      </c>
      <c r="G1910" s="29"/>
      <c r="H1910" s="29">
        <f>E1910*G1910</f>
        <v>0</v>
      </c>
    </row>
    <row r="1911" spans="1:8" x14ac:dyDescent="0.25">
      <c r="A1911" s="9">
        <v>1916</v>
      </c>
      <c r="B1911" s="32" t="s">
        <v>3126</v>
      </c>
      <c r="C1911" s="13" t="s">
        <v>2444</v>
      </c>
      <c r="D1911" s="20" t="s">
        <v>2445</v>
      </c>
      <c r="E1911" s="29">
        <f>(5)*(1)*(1)*(1)*(1 + (0))</f>
        <v>5</v>
      </c>
      <c r="F1911" s="29" t="s">
        <v>399</v>
      </c>
      <c r="G1911" s="29"/>
      <c r="H1911" s="29">
        <f>E1911*G1911</f>
        <v>0</v>
      </c>
    </row>
    <row r="1912" spans="1:8" ht="60" x14ac:dyDescent="0.25">
      <c r="A1912" s="9">
        <v>1917</v>
      </c>
      <c r="B1912" s="32" t="s">
        <v>3126</v>
      </c>
      <c r="C1912" s="12"/>
      <c r="D1912" s="18" t="s">
        <v>2446</v>
      </c>
      <c r="E1912" s="28"/>
      <c r="F1912" s="28"/>
      <c r="G1912" s="28"/>
      <c r="H1912" s="28"/>
    </row>
    <row r="1913" spans="1:8" x14ac:dyDescent="0.25">
      <c r="A1913" s="9">
        <v>1918</v>
      </c>
      <c r="B1913" s="32" t="s">
        <v>3126</v>
      </c>
      <c r="C1913" s="13"/>
      <c r="D1913" s="19" t="s">
        <v>2447</v>
      </c>
      <c r="E1913" s="29"/>
      <c r="F1913" s="29"/>
      <c r="G1913" s="29"/>
      <c r="H1913" s="29"/>
    </row>
    <row r="1914" spans="1:8" x14ac:dyDescent="0.25">
      <c r="A1914" s="9">
        <v>1919</v>
      </c>
      <c r="B1914" s="32" t="s">
        <v>3126</v>
      </c>
      <c r="C1914" s="13" t="s">
        <v>2448</v>
      </c>
      <c r="D1914" s="20" t="s">
        <v>2449</v>
      </c>
      <c r="E1914" s="29">
        <f>(100)*(1)*(1)*(1)*(1 + (0))</f>
        <v>100</v>
      </c>
      <c r="F1914" s="29" t="s">
        <v>333</v>
      </c>
      <c r="G1914" s="29"/>
      <c r="H1914" s="29">
        <f>E1914*G1914</f>
        <v>0</v>
      </c>
    </row>
    <row r="1915" spans="1:8" x14ac:dyDescent="0.25">
      <c r="A1915" s="9">
        <v>1920</v>
      </c>
      <c r="B1915" s="32" t="s">
        <v>3126</v>
      </c>
      <c r="C1915" s="13" t="s">
        <v>2450</v>
      </c>
      <c r="D1915" s="20" t="s">
        <v>2451</v>
      </c>
      <c r="E1915" s="29">
        <f>(20)*(1)*(1)*(1)*(1 + (0))</f>
        <v>20</v>
      </c>
      <c r="F1915" s="29" t="s">
        <v>399</v>
      </c>
      <c r="G1915" s="29"/>
      <c r="H1915" s="29">
        <f>E1915*G1915</f>
        <v>0</v>
      </c>
    </row>
    <row r="1916" spans="1:8" x14ac:dyDescent="0.25">
      <c r="A1916" s="9">
        <v>1921</v>
      </c>
      <c r="B1916" s="32" t="s">
        <v>3126</v>
      </c>
      <c r="C1916" s="13" t="s">
        <v>2452</v>
      </c>
      <c r="D1916" s="20" t="s">
        <v>2453</v>
      </c>
      <c r="E1916" s="29">
        <f>(20)*(1)*(1)*(1)*(1 + (0))</f>
        <v>20</v>
      </c>
      <c r="F1916" s="29" t="s">
        <v>399</v>
      </c>
      <c r="G1916" s="29"/>
      <c r="H1916" s="29">
        <f>E1916*G1916</f>
        <v>0</v>
      </c>
    </row>
    <row r="1917" spans="1:8" x14ac:dyDescent="0.25">
      <c r="A1917" s="9">
        <v>1922</v>
      </c>
      <c r="B1917" s="32" t="s">
        <v>3126</v>
      </c>
      <c r="C1917" s="12"/>
      <c r="D1917" s="18" t="s">
        <v>2454</v>
      </c>
      <c r="E1917" s="28"/>
      <c r="F1917" s="28"/>
      <c r="G1917" s="28"/>
      <c r="H1917" s="28"/>
    </row>
    <row r="1918" spans="1:8" x14ac:dyDescent="0.25">
      <c r="A1918" s="9">
        <v>1923</v>
      </c>
      <c r="B1918" s="32" t="s">
        <v>3126</v>
      </c>
      <c r="C1918" s="13"/>
      <c r="D1918" s="19" t="s">
        <v>2455</v>
      </c>
      <c r="E1918" s="29"/>
      <c r="F1918" s="29"/>
      <c r="G1918" s="29"/>
      <c r="H1918" s="29"/>
    </row>
    <row r="1919" spans="1:8" ht="30" x14ac:dyDescent="0.25">
      <c r="A1919" s="9">
        <v>1924</v>
      </c>
      <c r="B1919" s="32" t="s">
        <v>3126</v>
      </c>
      <c r="C1919" s="13" t="s">
        <v>2456</v>
      </c>
      <c r="D1919" s="20" t="s">
        <v>2457</v>
      </c>
      <c r="E1919" s="29">
        <f>(1)*(1)*(1)*(1)*(1 + (0))</f>
        <v>1</v>
      </c>
      <c r="F1919" s="29" t="s">
        <v>26</v>
      </c>
      <c r="G1919" s="29"/>
      <c r="H1919" s="29">
        <f>E1919*G1919</f>
        <v>0</v>
      </c>
    </row>
    <row r="1920" spans="1:8" x14ac:dyDescent="0.25">
      <c r="A1920" s="9">
        <v>1925</v>
      </c>
      <c r="B1920" s="32" t="s">
        <v>3126</v>
      </c>
      <c r="C1920" s="12"/>
      <c r="D1920" s="18" t="s">
        <v>2458</v>
      </c>
      <c r="E1920" s="28"/>
      <c r="F1920" s="28"/>
      <c r="G1920" s="28"/>
      <c r="H1920" s="28"/>
    </row>
    <row r="1921" spans="1:8" x14ac:dyDescent="0.25">
      <c r="A1921" s="9">
        <v>1926</v>
      </c>
      <c r="B1921" s="32" t="s">
        <v>3126</v>
      </c>
      <c r="C1921" s="13"/>
      <c r="D1921" s="19" t="s">
        <v>2459</v>
      </c>
      <c r="E1921" s="29"/>
      <c r="F1921" s="29"/>
      <c r="G1921" s="29"/>
      <c r="H1921" s="29"/>
    </row>
    <row r="1922" spans="1:8" x14ac:dyDescent="0.25">
      <c r="A1922" s="9">
        <v>1927</v>
      </c>
      <c r="B1922" s="32" t="s">
        <v>3126</v>
      </c>
      <c r="C1922" s="13" t="s">
        <v>2460</v>
      </c>
      <c r="D1922" s="20" t="s">
        <v>2461</v>
      </c>
      <c r="E1922" s="29">
        <f>(1)*(1)*(1)*(1)*(1 + (0))</f>
        <v>1</v>
      </c>
      <c r="F1922" s="29" t="s">
        <v>26</v>
      </c>
      <c r="G1922" s="29"/>
      <c r="H1922" s="29">
        <f>E1922*G1922</f>
        <v>0</v>
      </c>
    </row>
    <row r="1923" spans="1:8" x14ac:dyDescent="0.25">
      <c r="A1923" s="9">
        <v>1928</v>
      </c>
      <c r="B1923" s="32" t="s">
        <v>3126</v>
      </c>
      <c r="C1923" s="13"/>
      <c r="D1923" s="20"/>
      <c r="E1923" s="29"/>
      <c r="F1923" s="29"/>
      <c r="G1923" s="29"/>
      <c r="H1923" s="29"/>
    </row>
    <row r="1924" spans="1:8" ht="15.75" x14ac:dyDescent="0.25">
      <c r="A1924" s="34">
        <v>1929</v>
      </c>
      <c r="B1924" s="41" t="s">
        <v>3126</v>
      </c>
      <c r="C1924" s="42"/>
      <c r="D1924" s="43" t="s">
        <v>2462</v>
      </c>
      <c r="E1924" s="44"/>
      <c r="F1924" s="44"/>
      <c r="G1924" s="44"/>
      <c r="H1924" s="44"/>
    </row>
    <row r="1925" spans="1:8" x14ac:dyDescent="0.25">
      <c r="A1925" s="9">
        <v>1930</v>
      </c>
      <c r="B1925" s="32" t="s">
        <v>3126</v>
      </c>
      <c r="C1925" s="11"/>
      <c r="D1925" s="17" t="s">
        <v>2388</v>
      </c>
      <c r="E1925" s="27"/>
      <c r="F1925" s="27"/>
      <c r="G1925" s="27"/>
      <c r="H1925" s="27"/>
    </row>
    <row r="1926" spans="1:8" ht="60" x14ac:dyDescent="0.25">
      <c r="A1926" s="9">
        <v>1931</v>
      </c>
      <c r="B1926" s="32" t="s">
        <v>3126</v>
      </c>
      <c r="C1926" s="12"/>
      <c r="D1926" s="18" t="s">
        <v>2389</v>
      </c>
      <c r="E1926" s="28"/>
      <c r="F1926" s="28"/>
      <c r="G1926" s="28"/>
      <c r="H1926" s="28"/>
    </row>
    <row r="1927" spans="1:8" ht="30" x14ac:dyDescent="0.25">
      <c r="A1927" s="9">
        <v>1932</v>
      </c>
      <c r="B1927" s="32" t="s">
        <v>3126</v>
      </c>
      <c r="C1927" s="13"/>
      <c r="D1927" s="19" t="s">
        <v>2463</v>
      </c>
      <c r="E1927" s="29"/>
      <c r="F1927" s="29"/>
      <c r="G1927" s="29"/>
      <c r="H1927" s="29"/>
    </row>
    <row r="1928" spans="1:8" x14ac:dyDescent="0.25">
      <c r="A1928" s="9">
        <v>1933</v>
      </c>
      <c r="B1928" s="32" t="s">
        <v>3126</v>
      </c>
      <c r="C1928" s="13" t="s">
        <v>2464</v>
      </c>
      <c r="D1928" s="20" t="s">
        <v>2394</v>
      </c>
      <c r="E1928" s="29">
        <f>(100)*(1)*(1)*(1)*(1 + (0))</f>
        <v>100</v>
      </c>
      <c r="F1928" s="29" t="s">
        <v>333</v>
      </c>
      <c r="G1928" s="29"/>
      <c r="H1928" s="29">
        <f>E1928*G1928</f>
        <v>0</v>
      </c>
    </row>
    <row r="1929" spans="1:8" x14ac:dyDescent="0.25">
      <c r="A1929" s="9">
        <v>1934</v>
      </c>
      <c r="B1929" s="32" t="s">
        <v>3126</v>
      </c>
      <c r="C1929" s="12"/>
      <c r="D1929" s="18" t="s">
        <v>2399</v>
      </c>
      <c r="E1929" s="28"/>
      <c r="F1929" s="28"/>
      <c r="G1929" s="28"/>
      <c r="H1929" s="28"/>
    </row>
    <row r="1930" spans="1:8" x14ac:dyDescent="0.25">
      <c r="A1930" s="9">
        <v>1935</v>
      </c>
      <c r="B1930" s="32" t="s">
        <v>3126</v>
      </c>
      <c r="C1930" s="13"/>
      <c r="D1930" s="19" t="s">
        <v>2400</v>
      </c>
      <c r="E1930" s="29"/>
      <c r="F1930" s="29"/>
      <c r="G1930" s="29"/>
      <c r="H1930" s="29"/>
    </row>
    <row r="1931" spans="1:8" x14ac:dyDescent="0.25">
      <c r="A1931" s="9">
        <v>1936</v>
      </c>
      <c r="B1931" s="32" t="s">
        <v>3126</v>
      </c>
      <c r="C1931" s="13" t="s">
        <v>2465</v>
      </c>
      <c r="D1931" s="20" t="s">
        <v>2402</v>
      </c>
      <c r="E1931" s="29">
        <f>(100)*(1)*(1)*(1)*(1 + (0))</f>
        <v>100</v>
      </c>
      <c r="F1931" s="29" t="s">
        <v>333</v>
      </c>
      <c r="G1931" s="29"/>
      <c r="H1931" s="29">
        <f>E1931*G1931</f>
        <v>0</v>
      </c>
    </row>
    <row r="1932" spans="1:8" x14ac:dyDescent="0.25">
      <c r="A1932" s="9">
        <v>1937</v>
      </c>
      <c r="B1932" s="32" t="s">
        <v>3126</v>
      </c>
      <c r="C1932" s="13" t="s">
        <v>2466</v>
      </c>
      <c r="D1932" s="20" t="s">
        <v>2404</v>
      </c>
      <c r="E1932" s="29">
        <f>(100)*(1)*(1)*(1)*(1 + (0))</f>
        <v>100</v>
      </c>
      <c r="F1932" s="29" t="s">
        <v>333</v>
      </c>
      <c r="G1932" s="29"/>
      <c r="H1932" s="29">
        <f>E1932*G1932</f>
        <v>0</v>
      </c>
    </row>
    <row r="1933" spans="1:8" x14ac:dyDescent="0.25">
      <c r="A1933" s="9">
        <v>1938</v>
      </c>
      <c r="B1933" s="32" t="s">
        <v>3126</v>
      </c>
      <c r="C1933" s="12"/>
      <c r="D1933" s="18" t="s">
        <v>2405</v>
      </c>
      <c r="E1933" s="28"/>
      <c r="F1933" s="28"/>
      <c r="G1933" s="28"/>
      <c r="H1933" s="28"/>
    </row>
    <row r="1934" spans="1:8" x14ac:dyDescent="0.25">
      <c r="A1934" s="9">
        <v>1939</v>
      </c>
      <c r="B1934" s="32" t="s">
        <v>3126</v>
      </c>
      <c r="C1934" s="13"/>
      <c r="D1934" s="19" t="s">
        <v>2400</v>
      </c>
      <c r="E1934" s="29"/>
      <c r="F1934" s="29"/>
      <c r="G1934" s="29"/>
      <c r="H1934" s="29"/>
    </row>
    <row r="1935" spans="1:8" x14ac:dyDescent="0.25">
      <c r="A1935" s="9">
        <v>1940</v>
      </c>
      <c r="B1935" s="32" t="s">
        <v>3126</v>
      </c>
      <c r="C1935" s="13" t="s">
        <v>2467</v>
      </c>
      <c r="D1935" s="20" t="s">
        <v>2407</v>
      </c>
      <c r="E1935" s="29">
        <f>(100)*(1)*(1)*(1)*(1 + (0))</f>
        <v>100</v>
      </c>
      <c r="F1935" s="29" t="s">
        <v>333</v>
      </c>
      <c r="G1935" s="29"/>
      <c r="H1935" s="29">
        <f>E1935*G1935</f>
        <v>0</v>
      </c>
    </row>
    <row r="1936" spans="1:8" x14ac:dyDescent="0.25">
      <c r="A1936" s="9">
        <v>1941</v>
      </c>
      <c r="B1936" s="32" t="s">
        <v>3126</v>
      </c>
      <c r="C1936" s="13" t="s">
        <v>2468</v>
      </c>
      <c r="D1936" s="20" t="s">
        <v>2409</v>
      </c>
      <c r="E1936" s="29">
        <f>(100)*(1)*(1)*(1)*(1 + (0))</f>
        <v>100</v>
      </c>
      <c r="F1936" s="29" t="s">
        <v>333</v>
      </c>
      <c r="G1936" s="29"/>
      <c r="H1936" s="29">
        <f>E1936*G1936</f>
        <v>0</v>
      </c>
    </row>
    <row r="1937" spans="1:8" ht="30" x14ac:dyDescent="0.25">
      <c r="A1937" s="9">
        <v>1942</v>
      </c>
      <c r="B1937" s="32" t="s">
        <v>3126</v>
      </c>
      <c r="C1937" s="12"/>
      <c r="D1937" s="18" t="s">
        <v>3074</v>
      </c>
      <c r="E1937" s="28"/>
      <c r="F1937" s="28"/>
      <c r="G1937" s="28"/>
      <c r="H1937" s="28"/>
    </row>
    <row r="1938" spans="1:8" x14ac:dyDescent="0.25">
      <c r="A1938" s="9">
        <v>1943</v>
      </c>
      <c r="B1938" s="32" t="s">
        <v>3126</v>
      </c>
      <c r="C1938" s="13"/>
      <c r="D1938" s="19" t="s">
        <v>2410</v>
      </c>
      <c r="E1938" s="29"/>
      <c r="F1938" s="29"/>
      <c r="G1938" s="29"/>
      <c r="H1938" s="29"/>
    </row>
    <row r="1939" spans="1:8" x14ac:dyDescent="0.25">
      <c r="A1939" s="9">
        <v>1944</v>
      </c>
      <c r="B1939" s="32" t="s">
        <v>3126</v>
      </c>
      <c r="C1939" s="13" t="s">
        <v>2469</v>
      </c>
      <c r="D1939" s="20" t="s">
        <v>2412</v>
      </c>
      <c r="E1939" s="29">
        <f>(100)*(1)*(1)*(1)*(1 + (0))</f>
        <v>100</v>
      </c>
      <c r="F1939" s="29" t="s">
        <v>333</v>
      </c>
      <c r="G1939" s="29"/>
      <c r="H1939" s="29">
        <f t="shared" ref="H1939:H1946" si="123">E1939*G1939</f>
        <v>0</v>
      </c>
    </row>
    <row r="1940" spans="1:8" x14ac:dyDescent="0.25">
      <c r="A1940" s="9">
        <v>1945</v>
      </c>
      <c r="B1940" s="32" t="s">
        <v>3126</v>
      </c>
      <c r="C1940" s="13" t="s">
        <v>2470</v>
      </c>
      <c r="D1940" s="20" t="s">
        <v>2414</v>
      </c>
      <c r="E1940" s="29">
        <f>(20)*(1)*(1)*(1)*(1 + (0))</f>
        <v>20</v>
      </c>
      <c r="F1940" s="29" t="s">
        <v>399</v>
      </c>
      <c r="G1940" s="29"/>
      <c r="H1940" s="29">
        <f t="shared" si="123"/>
        <v>0</v>
      </c>
    </row>
    <row r="1941" spans="1:8" x14ac:dyDescent="0.25">
      <c r="A1941" s="9">
        <v>1946</v>
      </c>
      <c r="B1941" s="32" t="s">
        <v>3126</v>
      </c>
      <c r="C1941" s="13" t="s">
        <v>2471</v>
      </c>
      <c r="D1941" s="20" t="s">
        <v>2416</v>
      </c>
      <c r="E1941" s="29">
        <f>(20)*(1)*(1)*(1)*(1 + (0))</f>
        <v>20</v>
      </c>
      <c r="F1941" s="29" t="s">
        <v>399</v>
      </c>
      <c r="G1941" s="29"/>
      <c r="H1941" s="29">
        <f t="shared" si="123"/>
        <v>0</v>
      </c>
    </row>
    <row r="1942" spans="1:8" x14ac:dyDescent="0.25">
      <c r="A1942" s="9">
        <v>1947</v>
      </c>
      <c r="B1942" s="32" t="s">
        <v>3126</v>
      </c>
      <c r="C1942" s="13" t="s">
        <v>2472</v>
      </c>
      <c r="D1942" s="20" t="s">
        <v>2418</v>
      </c>
      <c r="E1942" s="29">
        <f>(20)*(1)*(1)*(1)*(1 + (0))</f>
        <v>20</v>
      </c>
      <c r="F1942" s="29" t="s">
        <v>399</v>
      </c>
      <c r="G1942" s="29"/>
      <c r="H1942" s="29">
        <f t="shared" si="123"/>
        <v>0</v>
      </c>
    </row>
    <row r="1943" spans="1:8" x14ac:dyDescent="0.25">
      <c r="A1943" s="9">
        <v>1948</v>
      </c>
      <c r="B1943" s="32" t="s">
        <v>3126</v>
      </c>
      <c r="C1943" s="13" t="s">
        <v>2473</v>
      </c>
      <c r="D1943" s="20" t="s">
        <v>2420</v>
      </c>
      <c r="E1943" s="29">
        <f>(100)*(1)*(1)*(1)*(1 + (0))</f>
        <v>100</v>
      </c>
      <c r="F1943" s="29" t="s">
        <v>333</v>
      </c>
      <c r="G1943" s="29"/>
      <c r="H1943" s="29">
        <f t="shared" si="123"/>
        <v>0</v>
      </c>
    </row>
    <row r="1944" spans="1:8" x14ac:dyDescent="0.25">
      <c r="A1944" s="9">
        <v>1949</v>
      </c>
      <c r="B1944" s="32" t="s">
        <v>3126</v>
      </c>
      <c r="C1944" s="13" t="s">
        <v>2474</v>
      </c>
      <c r="D1944" s="20" t="s">
        <v>2414</v>
      </c>
      <c r="E1944" s="29">
        <f>(20)*(1)*(1)*(1)*(1 + (0))</f>
        <v>20</v>
      </c>
      <c r="F1944" s="29" t="s">
        <v>399</v>
      </c>
      <c r="G1944" s="29"/>
      <c r="H1944" s="29">
        <f t="shared" si="123"/>
        <v>0</v>
      </c>
    </row>
    <row r="1945" spans="1:8" x14ac:dyDescent="0.25">
      <c r="A1945" s="9">
        <v>1950</v>
      </c>
      <c r="B1945" s="32" t="s">
        <v>3126</v>
      </c>
      <c r="C1945" s="13" t="s">
        <v>2475</v>
      </c>
      <c r="D1945" s="20" t="s">
        <v>2416</v>
      </c>
      <c r="E1945" s="29">
        <f>(20)*(1)*(1)*(1)*(1 + (0))</f>
        <v>20</v>
      </c>
      <c r="F1945" s="29" t="s">
        <v>399</v>
      </c>
      <c r="G1945" s="29"/>
      <c r="H1945" s="29">
        <f t="shared" si="123"/>
        <v>0</v>
      </c>
    </row>
    <row r="1946" spans="1:8" x14ac:dyDescent="0.25">
      <c r="A1946" s="9">
        <v>1951</v>
      </c>
      <c r="B1946" s="32" t="s">
        <v>3126</v>
      </c>
      <c r="C1946" s="13" t="s">
        <v>2476</v>
      </c>
      <c r="D1946" s="20" t="s">
        <v>2424</v>
      </c>
      <c r="E1946" s="29">
        <f>(20)*(1)*(1)*(1)*(1 + (0))</f>
        <v>20</v>
      </c>
      <c r="F1946" s="29" t="s">
        <v>399</v>
      </c>
      <c r="G1946" s="29"/>
      <c r="H1946" s="29">
        <f t="shared" si="123"/>
        <v>0</v>
      </c>
    </row>
    <row r="1947" spans="1:8" ht="30" x14ac:dyDescent="0.25">
      <c r="A1947" s="9">
        <v>1952</v>
      </c>
      <c r="B1947" s="32" t="s">
        <v>3126</v>
      </c>
      <c r="C1947" s="12"/>
      <c r="D1947" s="18" t="s">
        <v>2425</v>
      </c>
      <c r="E1947" s="28"/>
      <c r="F1947" s="28"/>
      <c r="G1947" s="28"/>
      <c r="H1947" s="28"/>
    </row>
    <row r="1948" spans="1:8" x14ac:dyDescent="0.25">
      <c r="A1948" s="9">
        <v>1953</v>
      </c>
      <c r="B1948" s="32" t="s">
        <v>3126</v>
      </c>
      <c r="C1948" s="13"/>
      <c r="D1948" s="19" t="s">
        <v>2426</v>
      </c>
      <c r="E1948" s="29"/>
      <c r="F1948" s="29"/>
      <c r="G1948" s="29"/>
      <c r="H1948" s="29"/>
    </row>
    <row r="1949" spans="1:8" x14ac:dyDescent="0.25">
      <c r="A1949" s="9">
        <v>1954</v>
      </c>
      <c r="B1949" s="32" t="s">
        <v>3126</v>
      </c>
      <c r="C1949" s="13" t="s">
        <v>2477</v>
      </c>
      <c r="D1949" s="20" t="s">
        <v>2428</v>
      </c>
      <c r="E1949" s="29">
        <f>(20)*(1)*(1)*(1)*(1 + (0))</f>
        <v>20</v>
      </c>
      <c r="F1949" s="29" t="s">
        <v>399</v>
      </c>
      <c r="G1949" s="29"/>
      <c r="H1949" s="29">
        <f>E1949*G1949</f>
        <v>0</v>
      </c>
    </row>
    <row r="1950" spans="1:8" x14ac:dyDescent="0.25">
      <c r="A1950" s="9">
        <v>1955</v>
      </c>
      <c r="B1950" s="32" t="s">
        <v>3126</v>
      </c>
      <c r="C1950" s="13" t="s">
        <v>2478</v>
      </c>
      <c r="D1950" s="20" t="s">
        <v>2430</v>
      </c>
      <c r="E1950" s="29">
        <f>(20)*(1)*(1)*(1)*(1 + (0))</f>
        <v>20</v>
      </c>
      <c r="F1950" s="29" t="s">
        <v>399</v>
      </c>
      <c r="G1950" s="29"/>
      <c r="H1950" s="29">
        <f>E1950*G1950</f>
        <v>0</v>
      </c>
    </row>
    <row r="1951" spans="1:8" x14ac:dyDescent="0.25">
      <c r="A1951" s="9">
        <v>1956</v>
      </c>
      <c r="B1951" s="32" t="s">
        <v>3126</v>
      </c>
      <c r="C1951" s="13" t="s">
        <v>2479</v>
      </c>
      <c r="D1951" s="20" t="s">
        <v>2432</v>
      </c>
      <c r="E1951" s="29">
        <f>(20)*(1)*(1)*(1)*(1 + (0))</f>
        <v>20</v>
      </c>
      <c r="F1951" s="29" t="s">
        <v>399</v>
      </c>
      <c r="G1951" s="29"/>
      <c r="H1951" s="29">
        <f>E1951*G1951</f>
        <v>0</v>
      </c>
    </row>
    <row r="1952" spans="1:8" ht="30" x14ac:dyDescent="0.25">
      <c r="A1952" s="9">
        <v>1957</v>
      </c>
      <c r="B1952" s="32" t="s">
        <v>3126</v>
      </c>
      <c r="C1952" s="12"/>
      <c r="D1952" s="18" t="s">
        <v>2433</v>
      </c>
      <c r="E1952" s="28"/>
      <c r="F1952" s="28"/>
      <c r="G1952" s="28"/>
      <c r="H1952" s="28"/>
    </row>
    <row r="1953" spans="1:8" x14ac:dyDescent="0.25">
      <c r="A1953" s="9">
        <v>1958</v>
      </c>
      <c r="B1953" s="32" t="s">
        <v>3126</v>
      </c>
      <c r="C1953" s="13"/>
      <c r="D1953" s="19" t="s">
        <v>2426</v>
      </c>
      <c r="E1953" s="29"/>
      <c r="F1953" s="29"/>
      <c r="G1953" s="29"/>
      <c r="H1953" s="29"/>
    </row>
    <row r="1954" spans="1:8" x14ac:dyDescent="0.25">
      <c r="A1954" s="9">
        <v>1959</v>
      </c>
      <c r="B1954" s="32" t="s">
        <v>3126</v>
      </c>
      <c r="C1954" s="13" t="s">
        <v>2480</v>
      </c>
      <c r="D1954" s="20" t="s">
        <v>2428</v>
      </c>
      <c r="E1954" s="29">
        <f>(20)*(1)*(1)*(1)*(1 + (0))</f>
        <v>20</v>
      </c>
      <c r="F1954" s="29" t="s">
        <v>399</v>
      </c>
      <c r="G1954" s="29"/>
      <c r="H1954" s="29">
        <f>E1954*G1954</f>
        <v>0</v>
      </c>
    </row>
    <row r="1955" spans="1:8" ht="180" x14ac:dyDescent="0.25">
      <c r="A1955" s="9">
        <v>1960</v>
      </c>
      <c r="B1955" s="32" t="s">
        <v>3126</v>
      </c>
      <c r="C1955" s="12"/>
      <c r="D1955" s="18" t="s">
        <v>3075</v>
      </c>
      <c r="E1955" s="28"/>
      <c r="F1955" s="28"/>
      <c r="G1955" s="28"/>
      <c r="H1955" s="28"/>
    </row>
    <row r="1956" spans="1:8" x14ac:dyDescent="0.25">
      <c r="A1956" s="9">
        <v>1961</v>
      </c>
      <c r="B1956" s="32" t="s">
        <v>3126</v>
      </c>
      <c r="C1956" s="13"/>
      <c r="D1956" s="19" t="s">
        <v>2435</v>
      </c>
      <c r="E1956" s="29"/>
      <c r="F1956" s="29"/>
      <c r="G1956" s="29"/>
      <c r="H1956" s="29"/>
    </row>
    <row r="1957" spans="1:8" x14ac:dyDescent="0.25">
      <c r="A1957" s="9">
        <v>1962</v>
      </c>
      <c r="B1957" s="32" t="s">
        <v>3126</v>
      </c>
      <c r="C1957" s="13" t="s">
        <v>2481</v>
      </c>
      <c r="D1957" s="20" t="s">
        <v>2437</v>
      </c>
      <c r="E1957" s="29">
        <f>(5)*(1)*(1)*(1)*(1 + (0))</f>
        <v>5</v>
      </c>
      <c r="F1957" s="29" t="s">
        <v>399</v>
      </c>
      <c r="G1957" s="29"/>
      <c r="H1957" s="29">
        <f>E1957*G1957</f>
        <v>0</v>
      </c>
    </row>
    <row r="1958" spans="1:8" x14ac:dyDescent="0.25">
      <c r="A1958" s="9">
        <v>1963</v>
      </c>
      <c r="B1958" s="32" t="s">
        <v>3126</v>
      </c>
      <c r="C1958" s="13" t="s">
        <v>2482</v>
      </c>
      <c r="D1958" s="20" t="s">
        <v>2439</v>
      </c>
      <c r="E1958" s="29">
        <f>(5)*(1)*(1)*(1)*(1 + (0))</f>
        <v>5</v>
      </c>
      <c r="F1958" s="29" t="s">
        <v>399</v>
      </c>
      <c r="G1958" s="29"/>
      <c r="H1958" s="29">
        <f>E1958*G1958</f>
        <v>0</v>
      </c>
    </row>
    <row r="1959" spans="1:8" x14ac:dyDescent="0.25">
      <c r="A1959" s="9">
        <v>1964</v>
      </c>
      <c r="B1959" s="32" t="s">
        <v>3126</v>
      </c>
      <c r="C1959" s="13" t="s">
        <v>2483</v>
      </c>
      <c r="D1959" s="20" t="s">
        <v>2441</v>
      </c>
      <c r="E1959" s="29">
        <f>(5)*(1)*(1)*(1)*(1 + (0))</f>
        <v>5</v>
      </c>
      <c r="F1959" s="29" t="s">
        <v>399</v>
      </c>
      <c r="G1959" s="29"/>
      <c r="H1959" s="29">
        <f>E1959*G1959</f>
        <v>0</v>
      </c>
    </row>
    <row r="1960" spans="1:8" x14ac:dyDescent="0.25">
      <c r="A1960" s="9">
        <v>1965</v>
      </c>
      <c r="B1960" s="32" t="s">
        <v>3126</v>
      </c>
      <c r="C1960" s="13" t="s">
        <v>2484</v>
      </c>
      <c r="D1960" s="20" t="s">
        <v>2443</v>
      </c>
      <c r="E1960" s="29">
        <f>(5)*(1)*(1)*(1)*(1 + (0))</f>
        <v>5</v>
      </c>
      <c r="F1960" s="29" t="s">
        <v>399</v>
      </c>
      <c r="G1960" s="29"/>
      <c r="H1960" s="29">
        <f>E1960*G1960</f>
        <v>0</v>
      </c>
    </row>
    <row r="1961" spans="1:8" x14ac:dyDescent="0.25">
      <c r="A1961" s="9">
        <v>1966</v>
      </c>
      <c r="B1961" s="32" t="s">
        <v>3126</v>
      </c>
      <c r="C1961" s="13" t="s">
        <v>2485</v>
      </c>
      <c r="D1961" s="20" t="s">
        <v>2486</v>
      </c>
      <c r="E1961" s="29">
        <f>(5)*(1)*(1)*(1)*(1 + (0))</f>
        <v>5</v>
      </c>
      <c r="F1961" s="29" t="s">
        <v>399</v>
      </c>
      <c r="G1961" s="29"/>
      <c r="H1961" s="29">
        <f>E1961*G1961</f>
        <v>0</v>
      </c>
    </row>
    <row r="1962" spans="1:8" x14ac:dyDescent="0.25">
      <c r="A1962" s="9">
        <v>1967</v>
      </c>
      <c r="B1962" s="32" t="s">
        <v>3126</v>
      </c>
      <c r="C1962" s="12"/>
      <c r="D1962" s="18" t="s">
        <v>2487</v>
      </c>
      <c r="E1962" s="28"/>
      <c r="F1962" s="28"/>
      <c r="G1962" s="28"/>
      <c r="H1962" s="28"/>
    </row>
    <row r="1963" spans="1:8" x14ac:dyDescent="0.25">
      <c r="A1963" s="9">
        <v>1968</v>
      </c>
      <c r="B1963" s="32" t="s">
        <v>3126</v>
      </c>
      <c r="C1963" s="13"/>
      <c r="D1963" s="19" t="s">
        <v>2455</v>
      </c>
      <c r="E1963" s="29"/>
      <c r="F1963" s="29"/>
      <c r="G1963" s="29"/>
      <c r="H1963" s="29"/>
    </row>
    <row r="1964" spans="1:8" ht="30" x14ac:dyDescent="0.25">
      <c r="A1964" s="9">
        <v>1969</v>
      </c>
      <c r="B1964" s="32" t="s">
        <v>3126</v>
      </c>
      <c r="C1964" s="13" t="s">
        <v>2488</v>
      </c>
      <c r="D1964" s="20" t="s">
        <v>2457</v>
      </c>
      <c r="E1964" s="29"/>
      <c r="F1964" s="29" t="s">
        <v>26</v>
      </c>
      <c r="G1964" s="29"/>
      <c r="H1964" s="29">
        <f>E1964*G1964</f>
        <v>0</v>
      </c>
    </row>
    <row r="1965" spans="1:8" x14ac:dyDescent="0.25">
      <c r="A1965" s="9">
        <v>1970</v>
      </c>
      <c r="B1965" s="32" t="s">
        <v>3126</v>
      </c>
      <c r="C1965" s="12"/>
      <c r="D1965" s="18" t="s">
        <v>2489</v>
      </c>
      <c r="E1965" s="28"/>
      <c r="F1965" s="28"/>
      <c r="G1965" s="28"/>
      <c r="H1965" s="28"/>
    </row>
    <row r="1966" spans="1:8" x14ac:dyDescent="0.25">
      <c r="A1966" s="9">
        <v>1971</v>
      </c>
      <c r="B1966" s="32" t="s">
        <v>3126</v>
      </c>
      <c r="C1966" s="13"/>
      <c r="D1966" s="19" t="s">
        <v>2459</v>
      </c>
      <c r="E1966" s="29"/>
      <c r="F1966" s="29"/>
      <c r="G1966" s="29"/>
      <c r="H1966" s="29"/>
    </row>
    <row r="1967" spans="1:8" x14ac:dyDescent="0.25">
      <c r="A1967" s="9">
        <v>1972</v>
      </c>
      <c r="B1967" s="32" t="s">
        <v>3126</v>
      </c>
      <c r="C1967" s="13" t="s">
        <v>2490</v>
      </c>
      <c r="D1967" s="20" t="s">
        <v>2491</v>
      </c>
      <c r="E1967" s="29"/>
      <c r="F1967" s="29" t="s">
        <v>26</v>
      </c>
      <c r="G1967" s="29"/>
      <c r="H1967" s="29">
        <f>E1967*G1967</f>
        <v>0</v>
      </c>
    </row>
    <row r="1968" spans="1:8" x14ac:dyDescent="0.25">
      <c r="A1968" s="9">
        <v>1973</v>
      </c>
      <c r="B1968" s="32" t="s">
        <v>3126</v>
      </c>
      <c r="C1968" s="13"/>
      <c r="D1968" s="20"/>
      <c r="E1968" s="29"/>
      <c r="F1968" s="29"/>
      <c r="G1968" s="29"/>
      <c r="H1968" s="29"/>
    </row>
    <row r="1969" spans="1:8" ht="15.75" x14ac:dyDescent="0.25">
      <c r="A1969" s="34">
        <v>1974</v>
      </c>
      <c r="B1969" s="41" t="s">
        <v>3126</v>
      </c>
      <c r="C1969" s="42"/>
      <c r="D1969" s="43" t="s">
        <v>2492</v>
      </c>
      <c r="E1969" s="44"/>
      <c r="F1969" s="44"/>
      <c r="G1969" s="44"/>
      <c r="H1969" s="44"/>
    </row>
    <row r="1970" spans="1:8" x14ac:dyDescent="0.25">
      <c r="A1970" s="9">
        <v>1975</v>
      </c>
      <c r="B1970" s="32" t="s">
        <v>3126</v>
      </c>
      <c r="C1970" s="11"/>
      <c r="D1970" s="17" t="s">
        <v>381</v>
      </c>
      <c r="E1970" s="27"/>
      <c r="F1970" s="27"/>
      <c r="G1970" s="27"/>
      <c r="H1970" s="27"/>
    </row>
    <row r="1971" spans="1:8" ht="60" x14ac:dyDescent="0.25">
      <c r="A1971" s="9">
        <v>1976</v>
      </c>
      <c r="B1971" s="32" t="s">
        <v>3126</v>
      </c>
      <c r="C1971" s="12"/>
      <c r="D1971" s="18" t="s">
        <v>2493</v>
      </c>
      <c r="E1971" s="28"/>
      <c r="F1971" s="28"/>
      <c r="G1971" s="28"/>
      <c r="H1971" s="28"/>
    </row>
    <row r="1972" spans="1:8" x14ac:dyDescent="0.25">
      <c r="A1972" s="9">
        <v>1977</v>
      </c>
      <c r="B1972" s="32" t="s">
        <v>3126</v>
      </c>
      <c r="C1972" s="13"/>
      <c r="D1972" s="19" t="s">
        <v>2494</v>
      </c>
      <c r="E1972" s="29"/>
      <c r="F1972" s="29"/>
      <c r="G1972" s="29"/>
      <c r="H1972" s="29"/>
    </row>
    <row r="1973" spans="1:8" x14ac:dyDescent="0.25">
      <c r="A1973" s="9">
        <v>1978</v>
      </c>
      <c r="B1973" s="32" t="s">
        <v>3126</v>
      </c>
      <c r="C1973" s="13" t="s">
        <v>2495</v>
      </c>
      <c r="D1973" s="20" t="s">
        <v>2496</v>
      </c>
      <c r="E1973" s="29">
        <f>(100)*(1)*(1)*(1)*(1 + (0))</f>
        <v>100</v>
      </c>
      <c r="F1973" s="29" t="s">
        <v>333</v>
      </c>
      <c r="G1973" s="29"/>
      <c r="H1973" s="29">
        <f>E1973*G1973</f>
        <v>0</v>
      </c>
    </row>
    <row r="1974" spans="1:8" x14ac:dyDescent="0.25">
      <c r="A1974" s="9">
        <v>1979</v>
      </c>
      <c r="B1974" s="32" t="s">
        <v>3126</v>
      </c>
      <c r="C1974" s="13" t="s">
        <v>2497</v>
      </c>
      <c r="D1974" s="20" t="s">
        <v>2498</v>
      </c>
      <c r="E1974" s="29">
        <f>(100)*(1)*(1)*(1)*(1 + (0))</f>
        <v>100</v>
      </c>
      <c r="F1974" s="29" t="s">
        <v>333</v>
      </c>
      <c r="G1974" s="29"/>
      <c r="H1974" s="29">
        <f>E1974*G1974</f>
        <v>0</v>
      </c>
    </row>
    <row r="1975" spans="1:8" ht="30" x14ac:dyDescent="0.25">
      <c r="A1975" s="9">
        <v>1980</v>
      </c>
      <c r="B1975" s="32" t="s">
        <v>3126</v>
      </c>
      <c r="C1975" s="12"/>
      <c r="D1975" s="18" t="s">
        <v>2499</v>
      </c>
      <c r="E1975" s="28"/>
      <c r="F1975" s="28"/>
      <c r="G1975" s="28"/>
      <c r="H1975" s="28"/>
    </row>
    <row r="1976" spans="1:8" x14ac:dyDescent="0.25">
      <c r="A1976" s="9">
        <v>1981</v>
      </c>
      <c r="B1976" s="32" t="s">
        <v>3126</v>
      </c>
      <c r="C1976" s="13"/>
      <c r="D1976" s="19" t="s">
        <v>2410</v>
      </c>
      <c r="E1976" s="29"/>
      <c r="F1976" s="29"/>
      <c r="G1976" s="29"/>
      <c r="H1976" s="29"/>
    </row>
    <row r="1977" spans="1:8" x14ac:dyDescent="0.25">
      <c r="A1977" s="9">
        <v>1982</v>
      </c>
      <c r="B1977" s="32" t="s">
        <v>3126</v>
      </c>
      <c r="C1977" s="13" t="s">
        <v>2500</v>
      </c>
      <c r="D1977" s="20" t="s">
        <v>2501</v>
      </c>
      <c r="E1977" s="29">
        <f>(100)*(1)*(1)*(1)*(1 + (0))</f>
        <v>100</v>
      </c>
      <c r="F1977" s="29" t="s">
        <v>333</v>
      </c>
      <c r="G1977" s="29"/>
      <c r="H1977" s="29">
        <f t="shared" ref="H1977:H1982" si="124">E1977*G1977</f>
        <v>0</v>
      </c>
    </row>
    <row r="1978" spans="1:8" x14ac:dyDescent="0.25">
      <c r="A1978" s="9">
        <v>1983</v>
      </c>
      <c r="B1978" s="32" t="s">
        <v>3126</v>
      </c>
      <c r="C1978" s="13" t="s">
        <v>2502</v>
      </c>
      <c r="D1978" s="20" t="s">
        <v>2503</v>
      </c>
      <c r="E1978" s="29">
        <f>(100)*(1)*(1)*(1)*(1 + (0))</f>
        <v>100</v>
      </c>
      <c r="F1978" s="29" t="s">
        <v>333</v>
      </c>
      <c r="G1978" s="29"/>
      <c r="H1978" s="29">
        <f t="shared" si="124"/>
        <v>0</v>
      </c>
    </row>
    <row r="1979" spans="1:8" x14ac:dyDescent="0.25">
      <c r="A1979" s="9">
        <v>1984</v>
      </c>
      <c r="B1979" s="32" t="s">
        <v>3126</v>
      </c>
      <c r="C1979" s="13" t="s">
        <v>2504</v>
      </c>
      <c r="D1979" s="20" t="s">
        <v>2505</v>
      </c>
      <c r="E1979" s="29">
        <f>(20)*(1)*(1)*(1)*(1 + (0))</f>
        <v>20</v>
      </c>
      <c r="F1979" s="29" t="s">
        <v>399</v>
      </c>
      <c r="G1979" s="29"/>
      <c r="H1979" s="29">
        <f t="shared" si="124"/>
        <v>0</v>
      </c>
    </row>
    <row r="1980" spans="1:8" x14ac:dyDescent="0.25">
      <c r="A1980" s="9">
        <v>1985</v>
      </c>
      <c r="B1980" s="32" t="s">
        <v>3126</v>
      </c>
      <c r="C1980" s="13" t="s">
        <v>2506</v>
      </c>
      <c r="D1980" s="20" t="s">
        <v>2507</v>
      </c>
      <c r="E1980" s="29">
        <f>(20)*(1)*(1)*(1)*(1 + (0))</f>
        <v>20</v>
      </c>
      <c r="F1980" s="29" t="s">
        <v>399</v>
      </c>
      <c r="G1980" s="29"/>
      <c r="H1980" s="29">
        <f t="shared" si="124"/>
        <v>0</v>
      </c>
    </row>
    <row r="1981" spans="1:8" x14ac:dyDescent="0.25">
      <c r="A1981" s="9">
        <v>1986</v>
      </c>
      <c r="B1981" s="32" t="s">
        <v>3126</v>
      </c>
      <c r="C1981" s="13" t="s">
        <v>2508</v>
      </c>
      <c r="D1981" s="20" t="s">
        <v>2509</v>
      </c>
      <c r="E1981" s="29">
        <f>(20)*(1)*(1)*(1)*(1 + (0))</f>
        <v>20</v>
      </c>
      <c r="F1981" s="29" t="s">
        <v>399</v>
      </c>
      <c r="G1981" s="29"/>
      <c r="H1981" s="29">
        <f t="shared" si="124"/>
        <v>0</v>
      </c>
    </row>
    <row r="1982" spans="1:8" x14ac:dyDescent="0.25">
      <c r="A1982" s="9">
        <v>1987</v>
      </c>
      <c r="B1982" s="32" t="s">
        <v>3126</v>
      </c>
      <c r="C1982" s="13" t="s">
        <v>2510</v>
      </c>
      <c r="D1982" s="20" t="s">
        <v>2511</v>
      </c>
      <c r="E1982" s="29">
        <f>(20)*(1)*(1)*(1)*(1 + (0))</f>
        <v>20</v>
      </c>
      <c r="F1982" s="29" t="s">
        <v>399</v>
      </c>
      <c r="G1982" s="29"/>
      <c r="H1982" s="29">
        <f t="shared" si="124"/>
        <v>0</v>
      </c>
    </row>
    <row r="1983" spans="1:8" ht="30" x14ac:dyDescent="0.25">
      <c r="A1983" s="9">
        <v>1988</v>
      </c>
      <c r="B1983" s="32" t="s">
        <v>3126</v>
      </c>
      <c r="C1983" s="12"/>
      <c r="D1983" s="18" t="s">
        <v>2512</v>
      </c>
      <c r="E1983" s="28"/>
      <c r="F1983" s="28"/>
      <c r="G1983" s="28"/>
      <c r="H1983" s="28"/>
    </row>
    <row r="1984" spans="1:8" x14ac:dyDescent="0.25">
      <c r="A1984" s="9">
        <v>1989</v>
      </c>
      <c r="B1984" s="32" t="s">
        <v>3126</v>
      </c>
      <c r="C1984" s="13"/>
      <c r="D1984" s="19" t="s">
        <v>2513</v>
      </c>
      <c r="E1984" s="29"/>
      <c r="F1984" s="29"/>
      <c r="G1984" s="29"/>
      <c r="H1984" s="29"/>
    </row>
    <row r="1985" spans="1:8" x14ac:dyDescent="0.25">
      <c r="A1985" s="9">
        <v>1990</v>
      </c>
      <c r="B1985" s="32" t="s">
        <v>3126</v>
      </c>
      <c r="C1985" s="13" t="s">
        <v>2514</v>
      </c>
      <c r="D1985" s="20" t="s">
        <v>2515</v>
      </c>
      <c r="E1985" s="29">
        <f>(10)*(1)*(1)*(1)*(1 + (0))</f>
        <v>10</v>
      </c>
      <c r="F1985" s="29" t="s">
        <v>399</v>
      </c>
      <c r="G1985" s="29"/>
      <c r="H1985" s="29">
        <f>E1985*G1985</f>
        <v>0</v>
      </c>
    </row>
    <row r="1986" spans="1:8" ht="30" x14ac:dyDescent="0.25">
      <c r="A1986" s="9">
        <v>1991</v>
      </c>
      <c r="B1986" s="32" t="s">
        <v>3126</v>
      </c>
      <c r="C1986" s="12"/>
      <c r="D1986" s="18" t="s">
        <v>3076</v>
      </c>
      <c r="E1986" s="28"/>
      <c r="F1986" s="28"/>
      <c r="G1986" s="28"/>
      <c r="H1986" s="28"/>
    </row>
    <row r="1987" spans="1:8" x14ac:dyDescent="0.25">
      <c r="A1987" s="9">
        <v>1992</v>
      </c>
      <c r="B1987" s="32" t="s">
        <v>3126</v>
      </c>
      <c r="C1987" s="13"/>
      <c r="D1987" s="19" t="s">
        <v>3077</v>
      </c>
      <c r="E1987" s="29"/>
      <c r="F1987" s="29"/>
      <c r="G1987" s="29"/>
      <c r="H1987" s="29"/>
    </row>
    <row r="1988" spans="1:8" x14ac:dyDescent="0.25">
      <c r="A1988" s="9">
        <v>1993</v>
      </c>
      <c r="B1988" s="32" t="s">
        <v>3126</v>
      </c>
      <c r="C1988" s="13" t="s">
        <v>2516</v>
      </c>
      <c r="D1988" s="20" t="s">
        <v>2503</v>
      </c>
      <c r="E1988" s="29">
        <f>(1)*(1)*(1)*(1)*(1 + (0))</f>
        <v>1</v>
      </c>
      <c r="F1988" s="29" t="s">
        <v>399</v>
      </c>
      <c r="G1988" s="29"/>
      <c r="H1988" s="29">
        <f>E1988*G1988</f>
        <v>0</v>
      </c>
    </row>
    <row r="1989" spans="1:8" ht="60" x14ac:dyDescent="0.25">
      <c r="A1989" s="9">
        <v>1994</v>
      </c>
      <c r="B1989" s="32" t="s">
        <v>3126</v>
      </c>
      <c r="C1989" s="12"/>
      <c r="D1989" s="18" t="s">
        <v>3078</v>
      </c>
      <c r="E1989" s="28"/>
      <c r="F1989" s="28"/>
      <c r="G1989" s="28"/>
      <c r="H1989" s="28"/>
    </row>
    <row r="1990" spans="1:8" x14ac:dyDescent="0.25">
      <c r="A1990" s="9">
        <v>1995</v>
      </c>
      <c r="B1990" s="32" t="s">
        <v>3126</v>
      </c>
      <c r="C1990" s="13"/>
      <c r="D1990" s="19" t="s">
        <v>2517</v>
      </c>
      <c r="E1990" s="29"/>
      <c r="F1990" s="29"/>
      <c r="G1990" s="29"/>
      <c r="H1990" s="29"/>
    </row>
    <row r="1991" spans="1:8" x14ac:dyDescent="0.25">
      <c r="A1991" s="9">
        <v>1996</v>
      </c>
      <c r="B1991" s="32" t="s">
        <v>3126</v>
      </c>
      <c r="C1991" s="13" t="s">
        <v>2518</v>
      </c>
      <c r="D1991" s="20" t="s">
        <v>2519</v>
      </c>
      <c r="E1991" s="29">
        <f>(1)*(1)*(1)*(1)*(1 + (0))</f>
        <v>1</v>
      </c>
      <c r="F1991" s="29" t="s">
        <v>399</v>
      </c>
      <c r="G1991" s="29"/>
      <c r="H1991" s="29">
        <f>E1991*G1991</f>
        <v>0</v>
      </c>
    </row>
    <row r="1992" spans="1:8" ht="30" x14ac:dyDescent="0.25">
      <c r="A1992" s="9">
        <v>1997</v>
      </c>
      <c r="B1992" s="32" t="s">
        <v>3126</v>
      </c>
      <c r="C1992" s="12"/>
      <c r="D1992" s="18" t="s">
        <v>2520</v>
      </c>
      <c r="E1992" s="28"/>
      <c r="F1992" s="28"/>
      <c r="G1992" s="28"/>
      <c r="H1992" s="28"/>
    </row>
    <row r="1993" spans="1:8" x14ac:dyDescent="0.25">
      <c r="A1993" s="9">
        <v>1998</v>
      </c>
      <c r="B1993" s="32" t="s">
        <v>3126</v>
      </c>
      <c r="C1993" s="13"/>
      <c r="D1993" s="19" t="s">
        <v>2521</v>
      </c>
      <c r="E1993" s="29"/>
      <c r="F1993" s="29"/>
      <c r="G1993" s="29"/>
      <c r="H1993" s="29"/>
    </row>
    <row r="1994" spans="1:8" x14ac:dyDescent="0.25">
      <c r="A1994" s="9">
        <v>1999</v>
      </c>
      <c r="B1994" s="32" t="s">
        <v>3126</v>
      </c>
      <c r="C1994" s="13" t="s">
        <v>2522</v>
      </c>
      <c r="D1994" s="20" t="s">
        <v>2523</v>
      </c>
      <c r="E1994" s="29">
        <f>(1)*(1)*(1)*(1)*(1 + (0))</f>
        <v>1</v>
      </c>
      <c r="F1994" s="29" t="s">
        <v>399</v>
      </c>
      <c r="G1994" s="29"/>
      <c r="H1994" s="29">
        <f>E1994*G1994</f>
        <v>0</v>
      </c>
    </row>
    <row r="1995" spans="1:8" ht="30" x14ac:dyDescent="0.25">
      <c r="A1995" s="9">
        <v>2000</v>
      </c>
      <c r="B1995" s="32" t="s">
        <v>3126</v>
      </c>
      <c r="C1995" s="12"/>
      <c r="D1995" s="18" t="s">
        <v>2524</v>
      </c>
      <c r="E1995" s="28"/>
      <c r="F1995" s="28"/>
      <c r="G1995" s="28"/>
      <c r="H1995" s="28"/>
    </row>
    <row r="1996" spans="1:8" x14ac:dyDescent="0.25">
      <c r="A1996" s="9">
        <v>2001</v>
      </c>
      <c r="B1996" s="32" t="s">
        <v>3126</v>
      </c>
      <c r="C1996" s="13"/>
      <c r="D1996" s="19" t="s">
        <v>2455</v>
      </c>
      <c r="E1996" s="29"/>
      <c r="F1996" s="29"/>
      <c r="G1996" s="29"/>
      <c r="H1996" s="29"/>
    </row>
    <row r="1997" spans="1:8" ht="45" x14ac:dyDescent="0.25">
      <c r="A1997" s="9">
        <v>2002</v>
      </c>
      <c r="B1997" s="32" t="s">
        <v>3126</v>
      </c>
      <c r="C1997" s="13" t="s">
        <v>2525</v>
      </c>
      <c r="D1997" s="20" t="s">
        <v>2526</v>
      </c>
      <c r="E1997" s="29"/>
      <c r="F1997" s="29" t="s">
        <v>26</v>
      </c>
      <c r="G1997" s="29"/>
      <c r="H1997" s="29">
        <f>E1997*G1997</f>
        <v>0</v>
      </c>
    </row>
    <row r="1998" spans="1:8" x14ac:dyDescent="0.25">
      <c r="A1998" s="9">
        <v>2003</v>
      </c>
      <c r="B1998" s="32" t="s">
        <v>3126</v>
      </c>
      <c r="C1998" s="12"/>
      <c r="D1998" s="18" t="s">
        <v>2527</v>
      </c>
      <c r="E1998" s="28"/>
      <c r="F1998" s="28"/>
      <c r="G1998" s="28"/>
      <c r="H1998" s="28"/>
    </row>
    <row r="1999" spans="1:8" x14ac:dyDescent="0.25">
      <c r="A1999" s="9">
        <v>2004</v>
      </c>
      <c r="B1999" s="32" t="s">
        <v>3126</v>
      </c>
      <c r="C1999" s="13"/>
      <c r="D1999" s="19" t="s">
        <v>2459</v>
      </c>
      <c r="E1999" s="29"/>
      <c r="F1999" s="29"/>
      <c r="G1999" s="29"/>
      <c r="H1999" s="29"/>
    </row>
    <row r="2000" spans="1:8" x14ac:dyDescent="0.25">
      <c r="A2000" s="9">
        <v>2005</v>
      </c>
      <c r="B2000" s="32" t="s">
        <v>3126</v>
      </c>
      <c r="C2000" s="13" t="s">
        <v>2528</v>
      </c>
      <c r="D2000" s="20" t="s">
        <v>2461</v>
      </c>
      <c r="E2000" s="29"/>
      <c r="F2000" s="29" t="s">
        <v>26</v>
      </c>
      <c r="G2000" s="29"/>
      <c r="H2000" s="29">
        <f>E2000*G2000</f>
        <v>0</v>
      </c>
    </row>
    <row r="2001" spans="1:8" x14ac:dyDescent="0.25">
      <c r="A2001" s="9">
        <v>2006</v>
      </c>
      <c r="B2001" s="32" t="s">
        <v>3126</v>
      </c>
      <c r="C2001" s="13"/>
      <c r="D2001" s="20"/>
      <c r="E2001" s="29"/>
      <c r="F2001" s="29"/>
      <c r="G2001" s="29"/>
      <c r="H2001" s="29"/>
    </row>
    <row r="2002" spans="1:8" ht="15.75" x14ac:dyDescent="0.25">
      <c r="A2002" s="34">
        <v>2007</v>
      </c>
      <c r="B2002" s="41" t="s">
        <v>3126</v>
      </c>
      <c r="C2002" s="42"/>
      <c r="D2002" s="43" t="s">
        <v>2529</v>
      </c>
      <c r="E2002" s="44"/>
      <c r="F2002" s="44"/>
      <c r="G2002" s="44"/>
      <c r="H2002" s="44"/>
    </row>
    <row r="2003" spans="1:8" x14ac:dyDescent="0.25">
      <c r="A2003" s="9">
        <v>2008</v>
      </c>
      <c r="B2003" s="32" t="s">
        <v>3126</v>
      </c>
      <c r="C2003" s="13" t="s">
        <v>15</v>
      </c>
      <c r="D2003" s="21" t="s">
        <v>2530</v>
      </c>
      <c r="E2003" s="29"/>
      <c r="F2003" s="29">
        <v>0</v>
      </c>
      <c r="G2003" s="29"/>
      <c r="H2003" s="29">
        <f>E2003*G2003</f>
        <v>0</v>
      </c>
    </row>
    <row r="2004" spans="1:8" ht="30" x14ac:dyDescent="0.25">
      <c r="A2004" s="9">
        <v>2009</v>
      </c>
      <c r="B2004" s="32" t="s">
        <v>3126</v>
      </c>
      <c r="C2004" s="13" t="s">
        <v>15</v>
      </c>
      <c r="D2004" s="21" t="s">
        <v>2531</v>
      </c>
      <c r="E2004" s="29"/>
      <c r="F2004" s="29">
        <v>0</v>
      </c>
      <c r="G2004" s="29"/>
      <c r="H2004" s="29">
        <f>E2004*G2004</f>
        <v>0</v>
      </c>
    </row>
    <row r="2005" spans="1:8" x14ac:dyDescent="0.25">
      <c r="A2005" s="9">
        <v>2010</v>
      </c>
      <c r="B2005" s="32" t="s">
        <v>3126</v>
      </c>
      <c r="C2005" s="11"/>
      <c r="D2005" s="17" t="s">
        <v>381</v>
      </c>
      <c r="E2005" s="27"/>
      <c r="F2005" s="27"/>
      <c r="G2005" s="27"/>
      <c r="H2005" s="27"/>
    </row>
    <row r="2006" spans="1:8" ht="60" x14ac:dyDescent="0.25">
      <c r="A2006" s="9">
        <v>2011</v>
      </c>
      <c r="B2006" s="32" t="s">
        <v>3126</v>
      </c>
      <c r="C2006" s="12"/>
      <c r="D2006" s="18" t="s">
        <v>2532</v>
      </c>
      <c r="E2006" s="28"/>
      <c r="F2006" s="28"/>
      <c r="G2006" s="28"/>
      <c r="H2006" s="28"/>
    </row>
    <row r="2007" spans="1:8" x14ac:dyDescent="0.25">
      <c r="A2007" s="9">
        <v>2012</v>
      </c>
      <c r="B2007" s="32" t="s">
        <v>3126</v>
      </c>
      <c r="C2007" s="13"/>
      <c r="D2007" s="19" t="s">
        <v>2390</v>
      </c>
      <c r="E2007" s="29"/>
      <c r="F2007" s="29"/>
      <c r="G2007" s="29"/>
      <c r="H2007" s="29"/>
    </row>
    <row r="2008" spans="1:8" x14ac:dyDescent="0.25">
      <c r="A2008" s="9">
        <v>2013</v>
      </c>
      <c r="B2008" s="32" t="s">
        <v>3126</v>
      </c>
      <c r="C2008" s="13" t="s">
        <v>2533</v>
      </c>
      <c r="D2008" s="20" t="s">
        <v>2534</v>
      </c>
      <c r="E2008" s="29">
        <f>(100)*(1)*(1)*(1)*(1 + (0))</f>
        <v>100</v>
      </c>
      <c r="F2008" s="29" t="s">
        <v>333</v>
      </c>
      <c r="G2008" s="29"/>
      <c r="H2008" s="29">
        <f>E2008*G2008</f>
        <v>0</v>
      </c>
    </row>
    <row r="2009" spans="1:8" x14ac:dyDescent="0.25">
      <c r="A2009" s="9">
        <v>2014</v>
      </c>
      <c r="B2009" s="32" t="s">
        <v>3126</v>
      </c>
      <c r="C2009" s="13" t="s">
        <v>2535</v>
      </c>
      <c r="D2009" s="20" t="s">
        <v>2536</v>
      </c>
      <c r="E2009" s="29">
        <f>(100)*(1)*(1)*(1)*(1 + (0))</f>
        <v>100</v>
      </c>
      <c r="F2009" s="29" t="s">
        <v>333</v>
      </c>
      <c r="G2009" s="29"/>
      <c r="H2009" s="29">
        <f>E2009*G2009</f>
        <v>0</v>
      </c>
    </row>
    <row r="2010" spans="1:8" x14ac:dyDescent="0.25">
      <c r="A2010" s="9">
        <v>2015</v>
      </c>
      <c r="B2010" s="32" t="s">
        <v>3126</v>
      </c>
      <c r="C2010" s="12"/>
      <c r="D2010" s="18" t="s">
        <v>2399</v>
      </c>
      <c r="E2010" s="28"/>
      <c r="F2010" s="28"/>
      <c r="G2010" s="28"/>
      <c r="H2010" s="28"/>
    </row>
    <row r="2011" spans="1:8" x14ac:dyDescent="0.25">
      <c r="A2011" s="9">
        <v>2016</v>
      </c>
      <c r="B2011" s="32" t="s">
        <v>3126</v>
      </c>
      <c r="C2011" s="13"/>
      <c r="D2011" s="19" t="s">
        <v>2400</v>
      </c>
      <c r="E2011" s="29"/>
      <c r="F2011" s="29"/>
      <c r="G2011" s="29"/>
      <c r="H2011" s="29"/>
    </row>
    <row r="2012" spans="1:8" x14ac:dyDescent="0.25">
      <c r="A2012" s="9">
        <v>2017</v>
      </c>
      <c r="B2012" s="32" t="s">
        <v>3126</v>
      </c>
      <c r="C2012" s="13" t="s">
        <v>2537</v>
      </c>
      <c r="D2012" s="20" t="s">
        <v>2538</v>
      </c>
      <c r="E2012" s="29">
        <f>(100)*(1)*(1)*(1)*(1 + (0))</f>
        <v>100</v>
      </c>
      <c r="F2012" s="29" t="s">
        <v>333</v>
      </c>
      <c r="G2012" s="29"/>
      <c r="H2012" s="29">
        <f>E2012*G2012</f>
        <v>0</v>
      </c>
    </row>
    <row r="2013" spans="1:8" x14ac:dyDescent="0.25">
      <c r="A2013" s="9">
        <v>2018</v>
      </c>
      <c r="B2013" s="32" t="s">
        <v>3126</v>
      </c>
      <c r="C2013" s="12"/>
      <c r="D2013" s="18" t="s">
        <v>2539</v>
      </c>
      <c r="E2013" s="28"/>
      <c r="F2013" s="28"/>
      <c r="G2013" s="28"/>
      <c r="H2013" s="28"/>
    </row>
    <row r="2014" spans="1:8" x14ac:dyDescent="0.25">
      <c r="A2014" s="9">
        <v>2019</v>
      </c>
      <c r="B2014" s="32" t="s">
        <v>3126</v>
      </c>
      <c r="C2014" s="13"/>
      <c r="D2014" s="19" t="s">
        <v>2455</v>
      </c>
      <c r="E2014" s="29"/>
      <c r="F2014" s="29"/>
      <c r="G2014" s="29"/>
      <c r="H2014" s="29"/>
    </row>
    <row r="2015" spans="1:8" ht="30" x14ac:dyDescent="0.25">
      <c r="A2015" s="9">
        <v>2020</v>
      </c>
      <c r="B2015" s="32" t="s">
        <v>3126</v>
      </c>
      <c r="C2015" s="13" t="s">
        <v>2540</v>
      </c>
      <c r="D2015" s="20" t="s">
        <v>2457</v>
      </c>
      <c r="E2015" s="29"/>
      <c r="F2015" s="29" t="s">
        <v>26</v>
      </c>
      <c r="G2015" s="29"/>
      <c r="H2015" s="29">
        <f>E2015*G2015</f>
        <v>0</v>
      </c>
    </row>
    <row r="2016" spans="1:8" x14ac:dyDescent="0.25">
      <c r="A2016" s="9">
        <v>2021</v>
      </c>
      <c r="B2016" s="32" t="s">
        <v>3126</v>
      </c>
      <c r="C2016" s="12"/>
      <c r="D2016" s="18" t="s">
        <v>2458</v>
      </c>
      <c r="E2016" s="28"/>
      <c r="F2016" s="28"/>
      <c r="G2016" s="28"/>
      <c r="H2016" s="28"/>
    </row>
    <row r="2017" spans="1:8" x14ac:dyDescent="0.25">
      <c r="A2017" s="9">
        <v>2022</v>
      </c>
      <c r="B2017" s="32" t="s">
        <v>3126</v>
      </c>
      <c r="C2017" s="13"/>
      <c r="D2017" s="19" t="s">
        <v>2459</v>
      </c>
      <c r="E2017" s="29"/>
      <c r="F2017" s="29"/>
      <c r="G2017" s="29"/>
      <c r="H2017" s="29"/>
    </row>
    <row r="2018" spans="1:8" x14ac:dyDescent="0.25">
      <c r="A2018" s="9">
        <v>2023</v>
      </c>
      <c r="B2018" s="32" t="s">
        <v>3126</v>
      </c>
      <c r="C2018" s="13" t="s">
        <v>2541</v>
      </c>
      <c r="D2018" s="20" t="s">
        <v>2461</v>
      </c>
      <c r="E2018" s="29"/>
      <c r="F2018" s="29" t="s">
        <v>26</v>
      </c>
      <c r="G2018" s="29"/>
      <c r="H2018" s="29">
        <f>E2018*G2018</f>
        <v>0</v>
      </c>
    </row>
    <row r="2019" spans="1:8" x14ac:dyDescent="0.25">
      <c r="A2019" s="9">
        <v>2024</v>
      </c>
      <c r="B2019" s="32" t="s">
        <v>3126</v>
      </c>
      <c r="C2019" s="13" t="s">
        <v>15</v>
      </c>
      <c r="D2019" s="20" t="s">
        <v>15</v>
      </c>
      <c r="E2019" s="29"/>
      <c r="F2019" s="29"/>
      <c r="G2019" s="29"/>
      <c r="H2019" s="29">
        <f>E2019*G2019</f>
        <v>0</v>
      </c>
    </row>
    <row r="2020" spans="1:8" x14ac:dyDescent="0.25">
      <c r="A2020" s="9">
        <v>2025</v>
      </c>
      <c r="B2020" s="32" t="s">
        <v>3126</v>
      </c>
      <c r="C2020" s="12"/>
      <c r="D2020" s="18" t="s">
        <v>2542</v>
      </c>
      <c r="E2020" s="28"/>
      <c r="F2020" s="28"/>
      <c r="G2020" s="28"/>
      <c r="H2020" s="28"/>
    </row>
    <row r="2021" spans="1:8" x14ac:dyDescent="0.25">
      <c r="A2021" s="9">
        <v>2026</v>
      </c>
      <c r="B2021" s="32" t="s">
        <v>3126</v>
      </c>
      <c r="C2021" s="13"/>
      <c r="D2021" s="19" t="s">
        <v>2543</v>
      </c>
      <c r="E2021" s="29"/>
      <c r="F2021" s="29"/>
      <c r="G2021" s="29"/>
      <c r="H2021" s="29"/>
    </row>
    <row r="2022" spans="1:8" x14ac:dyDescent="0.25">
      <c r="A2022" s="9">
        <v>2027</v>
      </c>
      <c r="B2022" s="32" t="s">
        <v>3126</v>
      </c>
      <c r="C2022" s="13" t="s">
        <v>2544</v>
      </c>
      <c r="D2022" s="20" t="s">
        <v>2545</v>
      </c>
      <c r="E2022" s="29">
        <f t="shared" ref="E2022:E2028" si="125">(100)*(1)*(1)*(1)*(1 + (0))</f>
        <v>100</v>
      </c>
      <c r="F2022" s="29" t="s">
        <v>333</v>
      </c>
      <c r="G2022" s="29"/>
      <c r="H2022" s="29">
        <f t="shared" ref="H2022:H2035" si="126">E2022*G2022</f>
        <v>0</v>
      </c>
    </row>
    <row r="2023" spans="1:8" x14ac:dyDescent="0.25">
      <c r="A2023" s="9">
        <v>2028</v>
      </c>
      <c r="B2023" s="32" t="s">
        <v>3126</v>
      </c>
      <c r="C2023" s="13" t="s">
        <v>2546</v>
      </c>
      <c r="D2023" s="20" t="s">
        <v>2547</v>
      </c>
      <c r="E2023" s="29">
        <f t="shared" si="125"/>
        <v>100</v>
      </c>
      <c r="F2023" s="29" t="s">
        <v>333</v>
      </c>
      <c r="G2023" s="29"/>
      <c r="H2023" s="29">
        <f t="shared" si="126"/>
        <v>0</v>
      </c>
    </row>
    <row r="2024" spans="1:8" x14ac:dyDescent="0.25">
      <c r="A2024" s="9">
        <v>2029</v>
      </c>
      <c r="B2024" s="32" t="s">
        <v>3126</v>
      </c>
      <c r="C2024" s="13" t="s">
        <v>2548</v>
      </c>
      <c r="D2024" s="20" t="s">
        <v>2549</v>
      </c>
      <c r="E2024" s="29">
        <f t="shared" si="125"/>
        <v>100</v>
      </c>
      <c r="F2024" s="29" t="s">
        <v>333</v>
      </c>
      <c r="G2024" s="29"/>
      <c r="H2024" s="29">
        <f t="shared" si="126"/>
        <v>0</v>
      </c>
    </row>
    <row r="2025" spans="1:8" x14ac:dyDescent="0.25">
      <c r="A2025" s="9">
        <v>2030</v>
      </c>
      <c r="B2025" s="32" t="s">
        <v>3126</v>
      </c>
      <c r="C2025" s="13" t="s">
        <v>2550</v>
      </c>
      <c r="D2025" s="20" t="s">
        <v>2551</v>
      </c>
      <c r="E2025" s="29">
        <f t="shared" si="125"/>
        <v>100</v>
      </c>
      <c r="F2025" s="29" t="s">
        <v>333</v>
      </c>
      <c r="G2025" s="29"/>
      <c r="H2025" s="29">
        <f t="shared" si="126"/>
        <v>0</v>
      </c>
    </row>
    <row r="2026" spans="1:8" x14ac:dyDescent="0.25">
      <c r="A2026" s="9">
        <v>2031</v>
      </c>
      <c r="B2026" s="32" t="s">
        <v>3126</v>
      </c>
      <c r="C2026" s="13" t="s">
        <v>2552</v>
      </c>
      <c r="D2026" s="20" t="s">
        <v>2553</v>
      </c>
      <c r="E2026" s="29">
        <f t="shared" si="125"/>
        <v>100</v>
      </c>
      <c r="F2026" s="29" t="s">
        <v>333</v>
      </c>
      <c r="G2026" s="29"/>
      <c r="H2026" s="29">
        <f t="shared" si="126"/>
        <v>0</v>
      </c>
    </row>
    <row r="2027" spans="1:8" x14ac:dyDescent="0.25">
      <c r="A2027" s="9">
        <v>2032</v>
      </c>
      <c r="B2027" s="32" t="s">
        <v>3126</v>
      </c>
      <c r="C2027" s="13" t="s">
        <v>2554</v>
      </c>
      <c r="D2027" s="20" t="s">
        <v>2555</v>
      </c>
      <c r="E2027" s="29">
        <f t="shared" si="125"/>
        <v>100</v>
      </c>
      <c r="F2027" s="29" t="s">
        <v>333</v>
      </c>
      <c r="G2027" s="29"/>
      <c r="H2027" s="29">
        <f t="shared" si="126"/>
        <v>0</v>
      </c>
    </row>
    <row r="2028" spans="1:8" x14ac:dyDescent="0.25">
      <c r="A2028" s="9">
        <v>2033</v>
      </c>
      <c r="B2028" s="32" t="s">
        <v>3126</v>
      </c>
      <c r="C2028" s="13" t="s">
        <v>2556</v>
      </c>
      <c r="D2028" s="20" t="s">
        <v>2557</v>
      </c>
      <c r="E2028" s="29">
        <f t="shared" si="125"/>
        <v>100</v>
      </c>
      <c r="F2028" s="29" t="s">
        <v>333</v>
      </c>
      <c r="G2028" s="29"/>
      <c r="H2028" s="29">
        <f t="shared" si="126"/>
        <v>0</v>
      </c>
    </row>
    <row r="2029" spans="1:8" x14ac:dyDescent="0.25">
      <c r="A2029" s="9">
        <v>2034</v>
      </c>
      <c r="B2029" s="32" t="s">
        <v>3126</v>
      </c>
      <c r="C2029" s="13" t="s">
        <v>2558</v>
      </c>
      <c r="D2029" s="20" t="s">
        <v>2559</v>
      </c>
      <c r="E2029" s="29">
        <f t="shared" ref="E2029:E2035" si="127">(15)*(1)*(1)*(1)*(1 + (0))</f>
        <v>15</v>
      </c>
      <c r="F2029" s="29" t="s">
        <v>399</v>
      </c>
      <c r="G2029" s="29"/>
      <c r="H2029" s="29">
        <f t="shared" si="126"/>
        <v>0</v>
      </c>
    </row>
    <row r="2030" spans="1:8" x14ac:dyDescent="0.25">
      <c r="A2030" s="9">
        <v>2035</v>
      </c>
      <c r="B2030" s="32" t="s">
        <v>3126</v>
      </c>
      <c r="C2030" s="13" t="s">
        <v>2560</v>
      </c>
      <c r="D2030" s="20" t="s">
        <v>2561</v>
      </c>
      <c r="E2030" s="29">
        <f t="shared" si="127"/>
        <v>15</v>
      </c>
      <c r="F2030" s="29" t="s">
        <v>399</v>
      </c>
      <c r="G2030" s="29"/>
      <c r="H2030" s="29">
        <f t="shared" si="126"/>
        <v>0</v>
      </c>
    </row>
    <row r="2031" spans="1:8" x14ac:dyDescent="0.25">
      <c r="A2031" s="9">
        <v>2036</v>
      </c>
      <c r="B2031" s="32" t="s">
        <v>3126</v>
      </c>
      <c r="C2031" s="13" t="s">
        <v>2562</v>
      </c>
      <c r="D2031" s="20" t="s">
        <v>2563</v>
      </c>
      <c r="E2031" s="29">
        <f t="shared" si="127"/>
        <v>15</v>
      </c>
      <c r="F2031" s="29" t="s">
        <v>399</v>
      </c>
      <c r="G2031" s="29"/>
      <c r="H2031" s="29">
        <f t="shared" si="126"/>
        <v>0</v>
      </c>
    </row>
    <row r="2032" spans="1:8" x14ac:dyDescent="0.25">
      <c r="A2032" s="9">
        <v>2037</v>
      </c>
      <c r="B2032" s="32" t="s">
        <v>3126</v>
      </c>
      <c r="C2032" s="13" t="s">
        <v>2564</v>
      </c>
      <c r="D2032" s="20" t="s">
        <v>2565</v>
      </c>
      <c r="E2032" s="29">
        <f t="shared" si="127"/>
        <v>15</v>
      </c>
      <c r="F2032" s="29" t="s">
        <v>399</v>
      </c>
      <c r="G2032" s="29"/>
      <c r="H2032" s="29">
        <f t="shared" si="126"/>
        <v>0</v>
      </c>
    </row>
    <row r="2033" spans="1:8" x14ac:dyDescent="0.25">
      <c r="A2033" s="9">
        <v>2038</v>
      </c>
      <c r="B2033" s="32" t="s">
        <v>3126</v>
      </c>
      <c r="C2033" s="13" t="s">
        <v>2566</v>
      </c>
      <c r="D2033" s="20" t="s">
        <v>2567</v>
      </c>
      <c r="E2033" s="29">
        <f t="shared" si="127"/>
        <v>15</v>
      </c>
      <c r="F2033" s="29" t="s">
        <v>399</v>
      </c>
      <c r="G2033" s="29"/>
      <c r="H2033" s="29">
        <f t="shared" si="126"/>
        <v>0</v>
      </c>
    </row>
    <row r="2034" spans="1:8" x14ac:dyDescent="0.25">
      <c r="A2034" s="9">
        <v>2039</v>
      </c>
      <c r="B2034" s="32" t="s">
        <v>3126</v>
      </c>
      <c r="C2034" s="13" t="s">
        <v>2568</v>
      </c>
      <c r="D2034" s="20" t="s">
        <v>2569</v>
      </c>
      <c r="E2034" s="29">
        <f t="shared" si="127"/>
        <v>15</v>
      </c>
      <c r="F2034" s="29" t="s">
        <v>399</v>
      </c>
      <c r="G2034" s="29"/>
      <c r="H2034" s="29">
        <f t="shared" si="126"/>
        <v>0</v>
      </c>
    </row>
    <row r="2035" spans="1:8" x14ac:dyDescent="0.25">
      <c r="A2035" s="9">
        <v>2040</v>
      </c>
      <c r="B2035" s="32" t="s">
        <v>3126</v>
      </c>
      <c r="C2035" s="13" t="s">
        <v>2570</v>
      </c>
      <c r="D2035" s="20" t="s">
        <v>2571</v>
      </c>
      <c r="E2035" s="29">
        <f t="shared" si="127"/>
        <v>15</v>
      </c>
      <c r="F2035" s="29" t="s">
        <v>399</v>
      </c>
      <c r="G2035" s="29"/>
      <c r="H2035" s="29">
        <f t="shared" si="126"/>
        <v>0</v>
      </c>
    </row>
    <row r="2036" spans="1:8" ht="15.75" thickBot="1" x14ac:dyDescent="0.3">
      <c r="A2036" s="9">
        <v>2041</v>
      </c>
      <c r="B2036" s="32" t="s">
        <v>3126</v>
      </c>
      <c r="C2036" s="13"/>
      <c r="D2036" s="20"/>
      <c r="E2036" s="29"/>
      <c r="F2036" s="29"/>
      <c r="G2036" s="29"/>
      <c r="H2036" s="29"/>
    </row>
    <row r="2037" spans="1:8" ht="15.75" thickBot="1" x14ac:dyDescent="0.3">
      <c r="A2037" s="9">
        <v>2042</v>
      </c>
      <c r="B2037" s="32" t="s">
        <v>3126</v>
      </c>
      <c r="C2037" s="13"/>
      <c r="D2037" s="25" t="s">
        <v>3127</v>
      </c>
      <c r="E2037" s="29"/>
      <c r="F2037" s="29"/>
      <c r="G2037" s="29"/>
      <c r="H2037" s="4">
        <f>SUM(H1828:H2036)</f>
        <v>0</v>
      </c>
    </row>
    <row r="2038" spans="1:8" x14ac:dyDescent="0.25">
      <c r="A2038" s="9">
        <v>2043</v>
      </c>
      <c r="B2038" s="32" t="s">
        <v>3126</v>
      </c>
      <c r="C2038" s="13"/>
      <c r="D2038" s="20"/>
      <c r="E2038" s="29"/>
      <c r="F2038" s="29"/>
      <c r="G2038" s="29"/>
      <c r="H2038" s="29"/>
    </row>
    <row r="2039" spans="1:8" ht="15.75" x14ac:dyDescent="0.25">
      <c r="A2039" s="34">
        <v>2044</v>
      </c>
      <c r="B2039" s="41" t="s">
        <v>3130</v>
      </c>
      <c r="C2039" s="42"/>
      <c r="D2039" s="43" t="s">
        <v>2572</v>
      </c>
      <c r="E2039" s="44"/>
      <c r="F2039" s="44"/>
      <c r="G2039" s="44"/>
      <c r="H2039" s="44"/>
    </row>
    <row r="2040" spans="1:8" ht="15.75" x14ac:dyDescent="0.25">
      <c r="A2040" s="34">
        <v>2045</v>
      </c>
      <c r="B2040" s="41" t="s">
        <v>3130</v>
      </c>
      <c r="C2040" s="42"/>
      <c r="D2040" s="43" t="s">
        <v>2573</v>
      </c>
      <c r="E2040" s="44"/>
      <c r="F2040" s="44"/>
      <c r="G2040" s="44"/>
      <c r="H2040" s="44"/>
    </row>
    <row r="2041" spans="1:8" x14ac:dyDescent="0.25">
      <c r="A2041" s="9">
        <v>2046</v>
      </c>
      <c r="B2041" s="32" t="s">
        <v>3130</v>
      </c>
      <c r="C2041" s="11"/>
      <c r="D2041" s="17" t="s">
        <v>311</v>
      </c>
      <c r="E2041" s="27"/>
      <c r="F2041" s="27"/>
      <c r="G2041" s="27"/>
      <c r="H2041" s="27"/>
    </row>
    <row r="2042" spans="1:8" ht="30" x14ac:dyDescent="0.25">
      <c r="A2042" s="9">
        <v>2047</v>
      </c>
      <c r="B2042" s="32" t="s">
        <v>3130</v>
      </c>
      <c r="C2042" s="13" t="s">
        <v>2574</v>
      </c>
      <c r="D2042" s="22" t="s">
        <v>2575</v>
      </c>
      <c r="E2042" s="29">
        <f>(50)*(1)*(1)*(1)*(1 + (0))</f>
        <v>50</v>
      </c>
      <c r="F2042" s="29" t="s">
        <v>399</v>
      </c>
      <c r="G2042" s="29"/>
      <c r="H2042" s="29">
        <f>E2042*G2042</f>
        <v>0</v>
      </c>
    </row>
    <row r="2043" spans="1:8" ht="30" x14ac:dyDescent="0.25">
      <c r="A2043" s="9">
        <v>2048</v>
      </c>
      <c r="B2043" s="32" t="s">
        <v>3130</v>
      </c>
      <c r="C2043" s="13" t="s">
        <v>2576</v>
      </c>
      <c r="D2043" s="22" t="s">
        <v>2577</v>
      </c>
      <c r="E2043" s="29">
        <v>500</v>
      </c>
      <c r="F2043" s="29" t="s">
        <v>314</v>
      </c>
      <c r="G2043" s="29"/>
      <c r="H2043" s="29">
        <f>E2043*G2043</f>
        <v>0</v>
      </c>
    </row>
    <row r="2044" spans="1:8" x14ac:dyDescent="0.25">
      <c r="A2044" s="9">
        <v>2049</v>
      </c>
      <c r="B2044" s="32" t="s">
        <v>3130</v>
      </c>
      <c r="C2044" s="13" t="s">
        <v>15</v>
      </c>
      <c r="D2044" s="22" t="s">
        <v>15</v>
      </c>
      <c r="E2044" s="29"/>
      <c r="F2044" s="29"/>
      <c r="G2044" s="29"/>
      <c r="H2044" s="29">
        <f>E2044*G2044</f>
        <v>0</v>
      </c>
    </row>
    <row r="2045" spans="1:8" x14ac:dyDescent="0.25">
      <c r="A2045" s="9">
        <v>2050</v>
      </c>
      <c r="B2045" s="32" t="s">
        <v>3130</v>
      </c>
      <c r="C2045" s="11"/>
      <c r="D2045" s="17" t="s">
        <v>2578</v>
      </c>
      <c r="E2045" s="27"/>
      <c r="F2045" s="27"/>
      <c r="G2045" s="27"/>
      <c r="H2045" s="27"/>
    </row>
    <row r="2046" spans="1:8" ht="45" x14ac:dyDescent="0.25">
      <c r="A2046" s="9">
        <v>2051</v>
      </c>
      <c r="B2046" s="32" t="s">
        <v>3130</v>
      </c>
      <c r="C2046" s="12"/>
      <c r="D2046" s="18" t="s">
        <v>2579</v>
      </c>
      <c r="E2046" s="28"/>
      <c r="F2046" s="28"/>
      <c r="G2046" s="28"/>
      <c r="H2046" s="28"/>
    </row>
    <row r="2047" spans="1:8" x14ac:dyDescent="0.25">
      <c r="A2047" s="9">
        <v>2052</v>
      </c>
      <c r="B2047" s="32" t="s">
        <v>3130</v>
      </c>
      <c r="C2047" s="13"/>
      <c r="D2047" s="19" t="s">
        <v>2580</v>
      </c>
      <c r="E2047" s="29"/>
      <c r="F2047" s="29"/>
      <c r="G2047" s="29"/>
      <c r="H2047" s="29"/>
    </row>
    <row r="2048" spans="1:8" x14ac:dyDescent="0.25">
      <c r="A2048" s="9">
        <v>2053</v>
      </c>
      <c r="B2048" s="32" t="s">
        <v>3130</v>
      </c>
      <c r="C2048" s="13" t="s">
        <v>2581</v>
      </c>
      <c r="D2048" s="20" t="s">
        <v>2582</v>
      </c>
      <c r="E2048" s="29">
        <f>(500)*(1)*(1)*(1)*(1 + (0))</f>
        <v>500</v>
      </c>
      <c r="F2048" s="29" t="s">
        <v>314</v>
      </c>
      <c r="G2048" s="29"/>
      <c r="H2048" s="29">
        <f>E2048*G2048</f>
        <v>0</v>
      </c>
    </row>
    <row r="2049" spans="1:8" x14ac:dyDescent="0.25">
      <c r="A2049" s="9">
        <v>2054</v>
      </c>
      <c r="B2049" s="32" t="s">
        <v>3130</v>
      </c>
      <c r="C2049" s="13" t="s">
        <v>2583</v>
      </c>
      <c r="D2049" s="20" t="s">
        <v>2584</v>
      </c>
      <c r="E2049" s="29">
        <f>(500)*(1)*(1)*(1)*(1 + (0))</f>
        <v>500</v>
      </c>
      <c r="F2049" s="29" t="s">
        <v>314</v>
      </c>
      <c r="G2049" s="29"/>
      <c r="H2049" s="29">
        <f>E2049*G2049</f>
        <v>0</v>
      </c>
    </row>
    <row r="2050" spans="1:8" ht="45" x14ac:dyDescent="0.25">
      <c r="A2050" s="9">
        <v>2055</v>
      </c>
      <c r="B2050" s="32" t="s">
        <v>3130</v>
      </c>
      <c r="C2050" s="12"/>
      <c r="D2050" s="18" t="s">
        <v>2585</v>
      </c>
      <c r="E2050" s="28"/>
      <c r="F2050" s="28"/>
      <c r="G2050" s="28"/>
      <c r="H2050" s="28"/>
    </row>
    <row r="2051" spans="1:8" x14ac:dyDescent="0.25">
      <c r="A2051" s="9">
        <v>2056</v>
      </c>
      <c r="B2051" s="32" t="s">
        <v>3130</v>
      </c>
      <c r="C2051" s="13"/>
      <c r="D2051" s="19" t="s">
        <v>2580</v>
      </c>
      <c r="E2051" s="29"/>
      <c r="F2051" s="29"/>
      <c r="G2051" s="29"/>
      <c r="H2051" s="29"/>
    </row>
    <row r="2052" spans="1:8" x14ac:dyDescent="0.25">
      <c r="A2052" s="9">
        <v>2057</v>
      </c>
      <c r="B2052" s="32" t="s">
        <v>3130</v>
      </c>
      <c r="C2052" s="13" t="s">
        <v>2586</v>
      </c>
      <c r="D2052" s="20" t="s">
        <v>2582</v>
      </c>
      <c r="E2052" s="29">
        <f>(500)*(1)*(1)*(1)*(1 + (0))</f>
        <v>500</v>
      </c>
      <c r="F2052" s="29" t="s">
        <v>314</v>
      </c>
      <c r="G2052" s="29"/>
      <c r="H2052" s="29">
        <f>E2052*G2052</f>
        <v>0</v>
      </c>
    </row>
    <row r="2053" spans="1:8" x14ac:dyDescent="0.25">
      <c r="A2053" s="9">
        <v>2058</v>
      </c>
      <c r="B2053" s="32" t="s">
        <v>3130</v>
      </c>
      <c r="C2053" s="13" t="s">
        <v>2587</v>
      </c>
      <c r="D2053" s="20" t="s">
        <v>2584</v>
      </c>
      <c r="E2053" s="29">
        <f>(500)*(1)*(1)*(1)*(1 + (0))</f>
        <v>500</v>
      </c>
      <c r="F2053" s="29" t="s">
        <v>314</v>
      </c>
      <c r="G2053" s="29"/>
      <c r="H2053" s="29">
        <f>E2053*G2053</f>
        <v>0</v>
      </c>
    </row>
    <row r="2054" spans="1:8" ht="30" x14ac:dyDescent="0.25">
      <c r="A2054" s="9">
        <v>2059</v>
      </c>
      <c r="B2054" s="32" t="s">
        <v>3130</v>
      </c>
      <c r="C2054" s="12"/>
      <c r="D2054" s="18" t="s">
        <v>2588</v>
      </c>
      <c r="E2054" s="28"/>
      <c r="F2054" s="28"/>
      <c r="G2054" s="28"/>
      <c r="H2054" s="28"/>
    </row>
    <row r="2055" spans="1:8" x14ac:dyDescent="0.25">
      <c r="A2055" s="9">
        <v>2060</v>
      </c>
      <c r="B2055" s="32" t="s">
        <v>3130</v>
      </c>
      <c r="C2055" s="13"/>
      <c r="D2055" s="19" t="s">
        <v>2589</v>
      </c>
      <c r="E2055" s="29"/>
      <c r="F2055" s="29"/>
      <c r="G2055" s="29"/>
      <c r="H2055" s="29"/>
    </row>
    <row r="2056" spans="1:8" x14ac:dyDescent="0.25">
      <c r="A2056" s="9">
        <v>2061</v>
      </c>
      <c r="B2056" s="32" t="s">
        <v>3130</v>
      </c>
      <c r="C2056" s="13" t="s">
        <v>2590</v>
      </c>
      <c r="D2056" s="20" t="s">
        <v>2591</v>
      </c>
      <c r="E2056" s="29">
        <f>(500)*(1)*(1)*(1)*(1 + (0))</f>
        <v>500</v>
      </c>
      <c r="F2056" s="29" t="s">
        <v>314</v>
      </c>
      <c r="G2056" s="29"/>
      <c r="H2056" s="29">
        <f>E2056*G2056</f>
        <v>0</v>
      </c>
    </row>
    <row r="2057" spans="1:8" ht="45" x14ac:dyDescent="0.25">
      <c r="A2057" s="9">
        <v>2062</v>
      </c>
      <c r="B2057" s="32" t="s">
        <v>3130</v>
      </c>
      <c r="C2057" s="12"/>
      <c r="D2057" s="18" t="s">
        <v>2592</v>
      </c>
      <c r="E2057" s="28"/>
      <c r="F2057" s="28"/>
      <c r="G2057" s="28"/>
      <c r="H2057" s="28"/>
    </row>
    <row r="2058" spans="1:8" x14ac:dyDescent="0.25">
      <c r="A2058" s="9">
        <v>2063</v>
      </c>
      <c r="B2058" s="32" t="s">
        <v>3130</v>
      </c>
      <c r="C2058" s="13"/>
      <c r="D2058" s="19" t="s">
        <v>2593</v>
      </c>
      <c r="E2058" s="29"/>
      <c r="F2058" s="29"/>
      <c r="G2058" s="29"/>
      <c r="H2058" s="29"/>
    </row>
    <row r="2059" spans="1:8" x14ac:dyDescent="0.25">
      <c r="A2059" s="9">
        <v>2064</v>
      </c>
      <c r="B2059" s="32" t="s">
        <v>3130</v>
      </c>
      <c r="C2059" s="13" t="s">
        <v>2594</v>
      </c>
      <c r="D2059" s="20" t="s">
        <v>2591</v>
      </c>
      <c r="E2059" s="29">
        <f>(500)*(1)*(1)*(1)*(1 + (0))</f>
        <v>500</v>
      </c>
      <c r="F2059" s="29" t="s">
        <v>314</v>
      </c>
      <c r="G2059" s="29"/>
      <c r="H2059" s="29">
        <f>E2059*G2059</f>
        <v>0</v>
      </c>
    </row>
    <row r="2060" spans="1:8" x14ac:dyDescent="0.25">
      <c r="A2060" s="9">
        <v>2065</v>
      </c>
      <c r="B2060" s="32" t="s">
        <v>3130</v>
      </c>
      <c r="C2060" s="12"/>
      <c r="D2060" s="18" t="s">
        <v>2595</v>
      </c>
      <c r="E2060" s="28"/>
      <c r="F2060" s="28"/>
      <c r="G2060" s="28"/>
      <c r="H2060" s="28"/>
    </row>
    <row r="2061" spans="1:8" x14ac:dyDescent="0.25">
      <c r="A2061" s="9">
        <v>2066</v>
      </c>
      <c r="B2061" s="32" t="s">
        <v>3130</v>
      </c>
      <c r="C2061" s="13"/>
      <c r="D2061" s="19" t="s">
        <v>2593</v>
      </c>
      <c r="E2061" s="29"/>
      <c r="F2061" s="29"/>
      <c r="G2061" s="29"/>
      <c r="H2061" s="29"/>
    </row>
    <row r="2062" spans="1:8" x14ac:dyDescent="0.25">
      <c r="A2062" s="9">
        <v>2067</v>
      </c>
      <c r="B2062" s="32" t="s">
        <v>3130</v>
      </c>
      <c r="C2062" s="13" t="s">
        <v>2596</v>
      </c>
      <c r="D2062" s="20" t="s">
        <v>2591</v>
      </c>
      <c r="E2062" s="29">
        <f>(500)*(1)*(1)*(1)*(1 + (0))</f>
        <v>500</v>
      </c>
      <c r="F2062" s="29" t="s">
        <v>314</v>
      </c>
      <c r="G2062" s="29"/>
      <c r="H2062" s="29">
        <f>E2062*G2062</f>
        <v>0</v>
      </c>
    </row>
    <row r="2063" spans="1:8" ht="45" x14ac:dyDescent="0.25">
      <c r="A2063" s="9">
        <v>2068</v>
      </c>
      <c r="B2063" s="32" t="s">
        <v>3130</v>
      </c>
      <c r="C2063" s="12"/>
      <c r="D2063" s="18" t="s">
        <v>3097</v>
      </c>
      <c r="E2063" s="28"/>
      <c r="F2063" s="28"/>
      <c r="G2063" s="28"/>
      <c r="H2063" s="28"/>
    </row>
    <row r="2064" spans="1:8" x14ac:dyDescent="0.25">
      <c r="A2064" s="9">
        <v>2069</v>
      </c>
      <c r="B2064" s="32" t="s">
        <v>3130</v>
      </c>
      <c r="C2064" s="13"/>
      <c r="D2064" s="19" t="s">
        <v>2597</v>
      </c>
      <c r="E2064" s="29"/>
      <c r="F2064" s="29"/>
      <c r="G2064" s="29"/>
      <c r="H2064" s="29"/>
    </row>
    <row r="2065" spans="1:8" x14ac:dyDescent="0.25">
      <c r="A2065" s="9">
        <v>2070</v>
      </c>
      <c r="B2065" s="32" t="s">
        <v>3130</v>
      </c>
      <c r="C2065" s="13" t="s">
        <v>2598</v>
      </c>
      <c r="D2065" s="20" t="s">
        <v>2591</v>
      </c>
      <c r="E2065" s="29">
        <f>(500)*(1)*(1)*(1)*(1 + (0))</f>
        <v>500</v>
      </c>
      <c r="F2065" s="29" t="s">
        <v>314</v>
      </c>
      <c r="G2065" s="29"/>
      <c r="H2065" s="29">
        <f>E2065*G2065</f>
        <v>0</v>
      </c>
    </row>
    <row r="2066" spans="1:8" ht="75" x14ac:dyDescent="0.25">
      <c r="A2066" s="9">
        <v>2071</v>
      </c>
      <c r="B2066" s="32" t="s">
        <v>3130</v>
      </c>
      <c r="C2066" s="12"/>
      <c r="D2066" s="18" t="s">
        <v>2599</v>
      </c>
      <c r="E2066" s="28"/>
      <c r="F2066" s="28"/>
      <c r="G2066" s="28"/>
      <c r="H2066" s="28"/>
    </row>
    <row r="2067" spans="1:8" x14ac:dyDescent="0.25">
      <c r="A2067" s="9">
        <v>2072</v>
      </c>
      <c r="B2067" s="32" t="s">
        <v>3130</v>
      </c>
      <c r="C2067" s="13"/>
      <c r="D2067" s="19" t="s">
        <v>2600</v>
      </c>
      <c r="E2067" s="29"/>
      <c r="F2067" s="29"/>
      <c r="G2067" s="29"/>
      <c r="H2067" s="29"/>
    </row>
    <row r="2068" spans="1:8" x14ac:dyDescent="0.25">
      <c r="A2068" s="9">
        <v>2073</v>
      </c>
      <c r="B2068" s="32" t="s">
        <v>3130</v>
      </c>
      <c r="C2068" s="13" t="s">
        <v>2601</v>
      </c>
      <c r="D2068" s="20" t="s">
        <v>2602</v>
      </c>
      <c r="E2068" s="29">
        <f>(50)*(1)*(1)*(1)*(1 + (0))</f>
        <v>50</v>
      </c>
      <c r="F2068" s="29" t="s">
        <v>399</v>
      </c>
      <c r="G2068" s="29"/>
      <c r="H2068" s="29">
        <f>E2068*G2068</f>
        <v>0</v>
      </c>
    </row>
    <row r="2069" spans="1:8" ht="45" x14ac:dyDescent="0.25">
      <c r="A2069" s="9">
        <v>2074</v>
      </c>
      <c r="B2069" s="32" t="s">
        <v>3130</v>
      </c>
      <c r="C2069" s="12"/>
      <c r="D2069" s="18" t="s">
        <v>2603</v>
      </c>
      <c r="E2069" s="28"/>
      <c r="F2069" s="28"/>
      <c r="G2069" s="28"/>
      <c r="H2069" s="28"/>
    </row>
    <row r="2070" spans="1:8" x14ac:dyDescent="0.25">
      <c r="A2070" s="9">
        <v>2075</v>
      </c>
      <c r="B2070" s="32" t="s">
        <v>3130</v>
      </c>
      <c r="C2070" s="13"/>
      <c r="D2070" s="19" t="s">
        <v>2604</v>
      </c>
      <c r="E2070" s="29"/>
      <c r="F2070" s="29"/>
      <c r="G2070" s="29"/>
      <c r="H2070" s="29"/>
    </row>
    <row r="2071" spans="1:8" x14ac:dyDescent="0.25">
      <c r="A2071" s="9">
        <v>2076</v>
      </c>
      <c r="B2071" s="32" t="s">
        <v>3130</v>
      </c>
      <c r="C2071" s="13" t="s">
        <v>2605</v>
      </c>
      <c r="D2071" s="20" t="s">
        <v>2591</v>
      </c>
      <c r="E2071" s="29">
        <f>(50)*(1)*(1)*(1)*(1 + (0))</f>
        <v>50</v>
      </c>
      <c r="F2071" s="29" t="s">
        <v>399</v>
      </c>
      <c r="G2071" s="29"/>
      <c r="H2071" s="29">
        <f>E2071*G2071</f>
        <v>0</v>
      </c>
    </row>
    <row r="2072" spans="1:8" ht="45" x14ac:dyDescent="0.25">
      <c r="A2072" s="9">
        <v>2077</v>
      </c>
      <c r="B2072" s="32" t="s">
        <v>3130</v>
      </c>
      <c r="C2072" s="12"/>
      <c r="D2072" s="18" t="s">
        <v>2606</v>
      </c>
      <c r="E2072" s="28"/>
      <c r="F2072" s="28"/>
      <c r="G2072" s="28"/>
      <c r="H2072" s="28"/>
    </row>
    <row r="2073" spans="1:8" x14ac:dyDescent="0.25">
      <c r="A2073" s="9">
        <v>2078</v>
      </c>
      <c r="B2073" s="32" t="s">
        <v>3130</v>
      </c>
      <c r="C2073" s="13"/>
      <c r="D2073" s="19" t="s">
        <v>2607</v>
      </c>
      <c r="E2073" s="29"/>
      <c r="F2073" s="29"/>
      <c r="G2073" s="29"/>
      <c r="H2073" s="29"/>
    </row>
    <row r="2074" spans="1:8" x14ac:dyDescent="0.25">
      <c r="A2074" s="9">
        <v>2079</v>
      </c>
      <c r="B2074" s="32" t="s">
        <v>3130</v>
      </c>
      <c r="C2074" s="13" t="s">
        <v>2608</v>
      </c>
      <c r="D2074" s="20" t="s">
        <v>2609</v>
      </c>
      <c r="E2074" s="29">
        <f>(500)*(1)*(1)*(1)*(1 + (0))</f>
        <v>500</v>
      </c>
      <c r="F2074" s="29" t="s">
        <v>314</v>
      </c>
      <c r="G2074" s="29"/>
      <c r="H2074" s="29">
        <f>E2074*G2074</f>
        <v>0</v>
      </c>
    </row>
    <row r="2075" spans="1:8" ht="30" x14ac:dyDescent="0.25">
      <c r="A2075" s="9">
        <v>2080</v>
      </c>
      <c r="B2075" s="32" t="s">
        <v>3130</v>
      </c>
      <c r="C2075" s="12"/>
      <c r="D2075" s="18" t="s">
        <v>2610</v>
      </c>
      <c r="E2075" s="28"/>
      <c r="F2075" s="28"/>
      <c r="G2075" s="28"/>
      <c r="H2075" s="28"/>
    </row>
    <row r="2076" spans="1:8" x14ac:dyDescent="0.25">
      <c r="A2076" s="9">
        <v>2081</v>
      </c>
      <c r="B2076" s="32" t="s">
        <v>3130</v>
      </c>
      <c r="C2076" s="13"/>
      <c r="D2076" s="19" t="s">
        <v>2611</v>
      </c>
      <c r="E2076" s="29"/>
      <c r="F2076" s="29"/>
      <c r="G2076" s="29"/>
      <c r="H2076" s="29"/>
    </row>
    <row r="2077" spans="1:8" x14ac:dyDescent="0.25">
      <c r="A2077" s="9">
        <v>2082</v>
      </c>
      <c r="B2077" s="32" t="s">
        <v>3130</v>
      </c>
      <c r="C2077" s="13" t="s">
        <v>2612</v>
      </c>
      <c r="D2077" s="20" t="s">
        <v>2613</v>
      </c>
      <c r="E2077" s="29">
        <f>(500)*(1)*(1)*(1)*(1 + (0))</f>
        <v>500</v>
      </c>
      <c r="F2077" s="29" t="s">
        <v>314</v>
      </c>
      <c r="G2077" s="29"/>
      <c r="H2077" s="29">
        <f>E2077*G2077</f>
        <v>0</v>
      </c>
    </row>
    <row r="2078" spans="1:8" x14ac:dyDescent="0.25">
      <c r="A2078" s="9">
        <v>2083</v>
      </c>
      <c r="B2078" s="32" t="s">
        <v>3130</v>
      </c>
      <c r="C2078" s="12"/>
      <c r="D2078" s="18" t="s">
        <v>2614</v>
      </c>
      <c r="E2078" s="28"/>
      <c r="F2078" s="28"/>
      <c r="G2078" s="28"/>
      <c r="H2078" s="28"/>
    </row>
    <row r="2079" spans="1:8" x14ac:dyDescent="0.25">
      <c r="A2079" s="9">
        <v>2084</v>
      </c>
      <c r="B2079" s="32" t="s">
        <v>3130</v>
      </c>
      <c r="C2079" s="13"/>
      <c r="D2079" s="19" t="s">
        <v>2615</v>
      </c>
      <c r="E2079" s="29"/>
      <c r="F2079" s="29"/>
      <c r="G2079" s="29"/>
      <c r="H2079" s="29"/>
    </row>
    <row r="2080" spans="1:8" x14ac:dyDescent="0.25">
      <c r="A2080" s="9">
        <v>2085</v>
      </c>
      <c r="B2080" s="32" t="s">
        <v>3130</v>
      </c>
      <c r="C2080" s="13" t="s">
        <v>2616</v>
      </c>
      <c r="D2080" s="20" t="s">
        <v>2617</v>
      </c>
      <c r="E2080" s="29">
        <f>(100)*(1)*(1)*(1)*(1 + (0))</f>
        <v>100</v>
      </c>
      <c r="F2080" s="29" t="s">
        <v>399</v>
      </c>
      <c r="G2080" s="29"/>
      <c r="H2080" s="29">
        <f>E2080*G2080</f>
        <v>0</v>
      </c>
    </row>
    <row r="2081" spans="1:8" x14ac:dyDescent="0.25">
      <c r="A2081" s="9">
        <v>2086</v>
      </c>
      <c r="B2081" s="32" t="s">
        <v>3130</v>
      </c>
      <c r="C2081" s="13" t="s">
        <v>2618</v>
      </c>
      <c r="D2081" s="20" t="s">
        <v>2619</v>
      </c>
      <c r="E2081" s="29">
        <f>(100)*(1)*(1)*(1)*(1 + (0))</f>
        <v>100</v>
      </c>
      <c r="F2081" s="29" t="s">
        <v>399</v>
      </c>
      <c r="G2081" s="29"/>
      <c r="H2081" s="29">
        <f>E2081*G2081</f>
        <v>0</v>
      </c>
    </row>
    <row r="2082" spans="1:8" x14ac:dyDescent="0.25">
      <c r="A2082" s="9">
        <v>2087</v>
      </c>
      <c r="B2082" s="32" t="s">
        <v>3130</v>
      </c>
      <c r="C2082" s="13"/>
      <c r="D2082" s="19" t="s">
        <v>2620</v>
      </c>
      <c r="E2082" s="29"/>
      <c r="F2082" s="29"/>
      <c r="G2082" s="29"/>
      <c r="H2082" s="29"/>
    </row>
    <row r="2083" spans="1:8" x14ac:dyDescent="0.25">
      <c r="A2083" s="9">
        <v>2088</v>
      </c>
      <c r="B2083" s="32" t="s">
        <v>3130</v>
      </c>
      <c r="C2083" s="13" t="s">
        <v>2621</v>
      </c>
      <c r="D2083" s="20" t="s">
        <v>2622</v>
      </c>
      <c r="E2083" s="29">
        <f>(100)*(1)*(1)*(1)*(1 + (0))</f>
        <v>100</v>
      </c>
      <c r="F2083" s="29" t="s">
        <v>399</v>
      </c>
      <c r="G2083" s="29"/>
      <c r="H2083" s="29">
        <f>E2083*G2083</f>
        <v>0</v>
      </c>
    </row>
    <row r="2084" spans="1:8" x14ac:dyDescent="0.25">
      <c r="A2084" s="9">
        <v>2089</v>
      </c>
      <c r="B2084" s="32" t="s">
        <v>3130</v>
      </c>
      <c r="C2084" s="13" t="s">
        <v>2623</v>
      </c>
      <c r="D2084" s="20" t="s">
        <v>2624</v>
      </c>
      <c r="E2084" s="29">
        <f>(100)*(1)*(1)*(1)*(1 + (0))</f>
        <v>100</v>
      </c>
      <c r="F2084" s="29" t="s">
        <v>399</v>
      </c>
      <c r="G2084" s="29"/>
      <c r="H2084" s="29">
        <f>E2084*G2084</f>
        <v>0</v>
      </c>
    </row>
    <row r="2085" spans="1:8" x14ac:dyDescent="0.25">
      <c r="A2085" s="9">
        <v>2090</v>
      </c>
      <c r="B2085" s="32" t="s">
        <v>3130</v>
      </c>
      <c r="C2085" s="13" t="s">
        <v>2625</v>
      </c>
      <c r="D2085" s="20" t="s">
        <v>2626</v>
      </c>
      <c r="E2085" s="29">
        <f>(100)*(1)*(1)*(1)*(1 + (0))</f>
        <v>100</v>
      </c>
      <c r="F2085" s="29" t="s">
        <v>399</v>
      </c>
      <c r="G2085" s="29"/>
      <c r="H2085" s="29">
        <f>E2085*G2085</f>
        <v>0</v>
      </c>
    </row>
    <row r="2086" spans="1:8" x14ac:dyDescent="0.25">
      <c r="A2086" s="9">
        <v>2091</v>
      </c>
      <c r="B2086" s="32" t="s">
        <v>3130</v>
      </c>
      <c r="C2086" s="13" t="s">
        <v>2627</v>
      </c>
      <c r="D2086" s="20" t="s">
        <v>2628</v>
      </c>
      <c r="E2086" s="29">
        <f>(100)*(1)*(1)*(1)*(1 + (0))</f>
        <v>100</v>
      </c>
      <c r="F2086" s="29" t="s">
        <v>399</v>
      </c>
      <c r="G2086" s="29"/>
      <c r="H2086" s="29">
        <f>E2086*G2086</f>
        <v>0</v>
      </c>
    </row>
    <row r="2087" spans="1:8" x14ac:dyDescent="0.25">
      <c r="A2087" s="9">
        <v>2092</v>
      </c>
      <c r="B2087" s="32" t="s">
        <v>3130</v>
      </c>
      <c r="C2087" s="13" t="s">
        <v>2629</v>
      </c>
      <c r="D2087" s="20" t="s">
        <v>2630</v>
      </c>
      <c r="E2087" s="29">
        <f>(100)*(1)*(1)*(1)*(1 + (0))</f>
        <v>100</v>
      </c>
      <c r="F2087" s="29" t="s">
        <v>399</v>
      </c>
      <c r="G2087" s="29"/>
      <c r="H2087" s="29">
        <f>E2087*G2087</f>
        <v>0</v>
      </c>
    </row>
    <row r="2088" spans="1:8" x14ac:dyDescent="0.25">
      <c r="A2088" s="9">
        <v>2093</v>
      </c>
      <c r="B2088" s="32" t="s">
        <v>3130</v>
      </c>
      <c r="C2088" s="13"/>
      <c r="D2088" s="19" t="s">
        <v>2631</v>
      </c>
      <c r="E2088" s="29"/>
      <c r="F2088" s="29"/>
      <c r="G2088" s="29"/>
      <c r="H2088" s="29"/>
    </row>
    <row r="2089" spans="1:8" x14ac:dyDescent="0.25">
      <c r="A2089" s="9">
        <v>2094</v>
      </c>
      <c r="B2089" s="32" t="s">
        <v>3130</v>
      </c>
      <c r="C2089" s="13" t="s">
        <v>2632</v>
      </c>
      <c r="D2089" s="20" t="s">
        <v>2633</v>
      </c>
      <c r="E2089" s="29"/>
      <c r="F2089" s="29" t="s">
        <v>26</v>
      </c>
      <c r="G2089" s="29"/>
      <c r="H2089" s="29">
        <f>E2089*G2089</f>
        <v>0</v>
      </c>
    </row>
    <row r="2090" spans="1:8" x14ac:dyDescent="0.25">
      <c r="A2090" s="9">
        <v>2095</v>
      </c>
      <c r="B2090" s="32" t="s">
        <v>3130</v>
      </c>
      <c r="C2090" s="13"/>
      <c r="D2090" s="19" t="s">
        <v>2634</v>
      </c>
      <c r="E2090" s="29"/>
      <c r="F2090" s="29"/>
      <c r="G2090" s="29"/>
      <c r="H2090" s="29"/>
    </row>
    <row r="2091" spans="1:8" ht="30" x14ac:dyDescent="0.25">
      <c r="A2091" s="9">
        <v>2096</v>
      </c>
      <c r="B2091" s="32" t="s">
        <v>3130</v>
      </c>
      <c r="C2091" s="13" t="s">
        <v>2635</v>
      </c>
      <c r="D2091" s="20" t="s">
        <v>2636</v>
      </c>
      <c r="E2091" s="29"/>
      <c r="F2091" s="29" t="s">
        <v>26</v>
      </c>
      <c r="G2091" s="29"/>
      <c r="H2091" s="29">
        <f t="shared" ref="H2091:H2096" si="128">E2091*G2091</f>
        <v>0</v>
      </c>
    </row>
    <row r="2092" spans="1:8" x14ac:dyDescent="0.25">
      <c r="A2092" s="9">
        <v>2097</v>
      </c>
      <c r="B2092" s="32" t="s">
        <v>3130</v>
      </c>
      <c r="C2092" s="13" t="s">
        <v>2637</v>
      </c>
      <c r="D2092" s="20" t="s">
        <v>2638</v>
      </c>
      <c r="E2092" s="29"/>
      <c r="F2092" s="29" t="s">
        <v>26</v>
      </c>
      <c r="G2092" s="29"/>
      <c r="H2092" s="29">
        <f t="shared" si="128"/>
        <v>0</v>
      </c>
    </row>
    <row r="2093" spans="1:8" x14ac:dyDescent="0.25">
      <c r="A2093" s="9">
        <v>2098</v>
      </c>
      <c r="B2093" s="32" t="s">
        <v>3130</v>
      </c>
      <c r="C2093" s="13" t="s">
        <v>2639</v>
      </c>
      <c r="D2093" s="20" t="s">
        <v>2640</v>
      </c>
      <c r="E2093" s="29">
        <f>(500)*(1)*(1)*(1)*(1 + (0))</f>
        <v>500</v>
      </c>
      <c r="F2093" s="29" t="s">
        <v>314</v>
      </c>
      <c r="G2093" s="29"/>
      <c r="H2093" s="29">
        <f t="shared" si="128"/>
        <v>0</v>
      </c>
    </row>
    <row r="2094" spans="1:8" x14ac:dyDescent="0.25">
      <c r="A2094" s="9">
        <v>2099</v>
      </c>
      <c r="B2094" s="32" t="s">
        <v>3130</v>
      </c>
      <c r="C2094" s="13" t="s">
        <v>2641</v>
      </c>
      <c r="D2094" s="20" t="s">
        <v>2642</v>
      </c>
      <c r="E2094" s="29">
        <f>(100)*(1)*(1)*(1)*(1 + (0))</f>
        <v>100</v>
      </c>
      <c r="F2094" s="29" t="s">
        <v>314</v>
      </c>
      <c r="G2094" s="29"/>
      <c r="H2094" s="29">
        <f t="shared" si="128"/>
        <v>0</v>
      </c>
    </row>
    <row r="2095" spans="1:8" x14ac:dyDescent="0.25">
      <c r="A2095" s="9">
        <v>2100</v>
      </c>
      <c r="B2095" s="32" t="s">
        <v>3130</v>
      </c>
      <c r="C2095" s="13" t="s">
        <v>2643</v>
      </c>
      <c r="D2095" s="20" t="s">
        <v>2644</v>
      </c>
      <c r="E2095" s="29">
        <f>(100)*(1)*(1)*(1)*(1 + (0))</f>
        <v>100</v>
      </c>
      <c r="F2095" s="29" t="s">
        <v>399</v>
      </c>
      <c r="G2095" s="29"/>
      <c r="H2095" s="29">
        <f t="shared" si="128"/>
        <v>0</v>
      </c>
    </row>
    <row r="2096" spans="1:8" x14ac:dyDescent="0.25">
      <c r="A2096" s="9">
        <v>2101</v>
      </c>
      <c r="B2096" s="32" t="s">
        <v>3130</v>
      </c>
      <c r="C2096" s="13" t="s">
        <v>15</v>
      </c>
      <c r="D2096" s="20" t="s">
        <v>15</v>
      </c>
      <c r="E2096" s="29"/>
      <c r="F2096" s="29"/>
      <c r="G2096" s="29"/>
      <c r="H2096" s="29">
        <f t="shared" si="128"/>
        <v>0</v>
      </c>
    </row>
    <row r="2097" spans="1:8" x14ac:dyDescent="0.25">
      <c r="A2097" s="9">
        <v>2102</v>
      </c>
      <c r="B2097" s="32" t="s">
        <v>3130</v>
      </c>
      <c r="C2097" s="12"/>
      <c r="D2097" s="18" t="s">
        <v>2645</v>
      </c>
      <c r="E2097" s="28"/>
      <c r="F2097" s="28"/>
      <c r="G2097" s="28"/>
      <c r="H2097" s="28"/>
    </row>
    <row r="2098" spans="1:8" x14ac:dyDescent="0.25">
      <c r="A2098" s="9">
        <v>2103</v>
      </c>
      <c r="B2098" s="32" t="s">
        <v>3130</v>
      </c>
      <c r="C2098" s="13"/>
      <c r="D2098" s="19" t="s">
        <v>2646</v>
      </c>
      <c r="E2098" s="29"/>
      <c r="F2098" s="29"/>
      <c r="G2098" s="29"/>
      <c r="H2098" s="29"/>
    </row>
    <row r="2099" spans="1:8" x14ac:dyDescent="0.25">
      <c r="A2099" s="9">
        <v>2104</v>
      </c>
      <c r="B2099" s="32" t="s">
        <v>3130</v>
      </c>
      <c r="C2099" s="13" t="s">
        <v>2647</v>
      </c>
      <c r="D2099" s="20" t="s">
        <v>2648</v>
      </c>
      <c r="E2099" s="29">
        <f>(30)*(1)*(1)*(1)*(1 + (0))</f>
        <v>30</v>
      </c>
      <c r="F2099" s="29" t="s">
        <v>399</v>
      </c>
      <c r="G2099" s="29"/>
      <c r="H2099" s="29">
        <f>E2099*G2099</f>
        <v>0</v>
      </c>
    </row>
    <row r="2100" spans="1:8" x14ac:dyDescent="0.25">
      <c r="A2100" s="9">
        <v>2105</v>
      </c>
      <c r="B2100" s="32" t="s">
        <v>3130</v>
      </c>
      <c r="C2100" s="13" t="s">
        <v>2649</v>
      </c>
      <c r="D2100" s="20" t="s">
        <v>2650</v>
      </c>
      <c r="E2100" s="29">
        <f>(30)*(1)*(1)*(1)*(1 + (0))</f>
        <v>30</v>
      </c>
      <c r="F2100" s="29" t="s">
        <v>399</v>
      </c>
      <c r="G2100" s="29"/>
      <c r="H2100" s="29">
        <f>E2100*G2100</f>
        <v>0</v>
      </c>
    </row>
    <row r="2101" spans="1:8" x14ac:dyDescent="0.25">
      <c r="A2101" s="9">
        <v>2106</v>
      </c>
      <c r="B2101" s="32" t="s">
        <v>3130</v>
      </c>
      <c r="C2101" s="13" t="s">
        <v>2651</v>
      </c>
      <c r="D2101" s="20" t="s">
        <v>2652</v>
      </c>
      <c r="E2101" s="29">
        <f>(30)*(1)*(1)*(1)*(1 + (0))</f>
        <v>30</v>
      </c>
      <c r="F2101" s="29" t="s">
        <v>399</v>
      </c>
      <c r="G2101" s="29"/>
      <c r="H2101" s="29">
        <f>E2101*G2101</f>
        <v>0</v>
      </c>
    </row>
    <row r="2102" spans="1:8" x14ac:dyDescent="0.25">
      <c r="A2102" s="9">
        <v>2107</v>
      </c>
      <c r="B2102" s="32" t="s">
        <v>3130</v>
      </c>
      <c r="C2102" s="13"/>
      <c r="D2102" s="19" t="s">
        <v>2653</v>
      </c>
      <c r="E2102" s="29"/>
      <c r="F2102" s="29"/>
      <c r="G2102" s="29"/>
      <c r="H2102" s="29"/>
    </row>
    <row r="2103" spans="1:8" ht="45" x14ac:dyDescent="0.25">
      <c r="A2103" s="9">
        <v>2108</v>
      </c>
      <c r="B2103" s="32" t="s">
        <v>3130</v>
      </c>
      <c r="C2103" s="13" t="s">
        <v>2654</v>
      </c>
      <c r="D2103" s="20" t="s">
        <v>2655</v>
      </c>
      <c r="E2103" s="29">
        <f>(300)*(1)*(1)*(1)*(1 + (0))</f>
        <v>300</v>
      </c>
      <c r="F2103" s="29" t="s">
        <v>333</v>
      </c>
      <c r="G2103" s="29"/>
      <c r="H2103" s="29">
        <f>E2103*G2103</f>
        <v>0</v>
      </c>
    </row>
    <row r="2104" spans="1:8" x14ac:dyDescent="0.25">
      <c r="A2104" s="9">
        <v>2109</v>
      </c>
      <c r="B2104" s="32" t="s">
        <v>3130</v>
      </c>
      <c r="C2104" s="13" t="s">
        <v>2656</v>
      </c>
      <c r="D2104" s="20" t="s">
        <v>2657</v>
      </c>
      <c r="E2104" s="29">
        <f>(30)*(1)*(1)*(1)*(1 + (0))</f>
        <v>30</v>
      </c>
      <c r="F2104" s="29" t="s">
        <v>399</v>
      </c>
      <c r="G2104" s="29"/>
      <c r="H2104" s="29">
        <f>E2104*G2104</f>
        <v>0</v>
      </c>
    </row>
    <row r="2105" spans="1:8" x14ac:dyDescent="0.25">
      <c r="A2105" s="9">
        <v>2110</v>
      </c>
      <c r="B2105" s="32" t="s">
        <v>3130</v>
      </c>
      <c r="C2105" s="13" t="s">
        <v>2658</v>
      </c>
      <c r="D2105" s="20" t="s">
        <v>2659</v>
      </c>
      <c r="E2105" s="29">
        <f>(30)*(1)*(1)*(1)*(1 + (0))</f>
        <v>30</v>
      </c>
      <c r="F2105" s="29" t="s">
        <v>399</v>
      </c>
      <c r="G2105" s="29"/>
      <c r="H2105" s="29">
        <f>E2105*G2105</f>
        <v>0</v>
      </c>
    </row>
    <row r="2106" spans="1:8" x14ac:dyDescent="0.25">
      <c r="A2106" s="9">
        <v>2111</v>
      </c>
      <c r="B2106" s="32" t="s">
        <v>3130</v>
      </c>
      <c r="C2106" s="13"/>
      <c r="D2106" s="19" t="s">
        <v>2660</v>
      </c>
      <c r="E2106" s="29"/>
      <c r="F2106" s="29"/>
      <c r="G2106" s="29"/>
      <c r="H2106" s="29"/>
    </row>
    <row r="2107" spans="1:8" ht="45" x14ac:dyDescent="0.25">
      <c r="A2107" s="9">
        <v>2112</v>
      </c>
      <c r="B2107" s="32" t="s">
        <v>3130</v>
      </c>
      <c r="C2107" s="13"/>
      <c r="D2107" s="19" t="s">
        <v>2661</v>
      </c>
      <c r="E2107" s="29"/>
      <c r="F2107" s="29"/>
      <c r="G2107" s="29"/>
      <c r="H2107" s="29"/>
    </row>
    <row r="2108" spans="1:8" x14ac:dyDescent="0.25">
      <c r="A2108" s="9">
        <v>2113</v>
      </c>
      <c r="B2108" s="32" t="s">
        <v>3130</v>
      </c>
      <c r="C2108" s="13" t="s">
        <v>2662</v>
      </c>
      <c r="D2108" s="20" t="s">
        <v>2663</v>
      </c>
      <c r="E2108" s="29">
        <f>(300)*(1)*(1)*(1)*(1 + (0))</f>
        <v>300</v>
      </c>
      <c r="F2108" s="29" t="s">
        <v>399</v>
      </c>
      <c r="G2108" s="29"/>
      <c r="H2108" s="29">
        <f>E2108*G2108</f>
        <v>0</v>
      </c>
    </row>
    <row r="2109" spans="1:8" x14ac:dyDescent="0.25">
      <c r="A2109" s="9">
        <v>2114</v>
      </c>
      <c r="B2109" s="32" t="s">
        <v>3130</v>
      </c>
      <c r="C2109" s="13" t="s">
        <v>2664</v>
      </c>
      <c r="D2109" s="20" t="s">
        <v>2665</v>
      </c>
      <c r="E2109" s="29">
        <f>(30)*(1)*(1)*(1)*(1 + (0))</f>
        <v>30</v>
      </c>
      <c r="F2109" s="29" t="s">
        <v>399</v>
      </c>
      <c r="G2109" s="29"/>
      <c r="H2109" s="29">
        <f>E2109*G2109</f>
        <v>0</v>
      </c>
    </row>
    <row r="2110" spans="1:8" x14ac:dyDescent="0.25">
      <c r="A2110" s="9">
        <v>2115</v>
      </c>
      <c r="B2110" s="32" t="s">
        <v>3130</v>
      </c>
      <c r="C2110" s="13" t="s">
        <v>2666</v>
      </c>
      <c r="D2110" s="20" t="s">
        <v>2667</v>
      </c>
      <c r="E2110" s="29">
        <f>(30)*(1)*(1)*(1)*(1 + (0))</f>
        <v>30</v>
      </c>
      <c r="F2110" s="29" t="s">
        <v>399</v>
      </c>
      <c r="G2110" s="29"/>
      <c r="H2110" s="29">
        <f>E2110*G2110</f>
        <v>0</v>
      </c>
    </row>
    <row r="2111" spans="1:8" ht="45" x14ac:dyDescent="0.25">
      <c r="A2111" s="9">
        <v>2116</v>
      </c>
      <c r="B2111" s="32" t="s">
        <v>3130</v>
      </c>
      <c r="C2111" s="13"/>
      <c r="D2111" s="19" t="s">
        <v>2668</v>
      </c>
      <c r="E2111" s="29"/>
      <c r="F2111" s="29"/>
      <c r="G2111" s="29"/>
      <c r="H2111" s="29"/>
    </row>
    <row r="2112" spans="1:8" x14ac:dyDescent="0.25">
      <c r="A2112" s="9">
        <v>2117</v>
      </c>
      <c r="B2112" s="32" t="s">
        <v>3130</v>
      </c>
      <c r="C2112" s="13" t="s">
        <v>2669</v>
      </c>
      <c r="D2112" s="20" t="s">
        <v>2663</v>
      </c>
      <c r="E2112" s="29">
        <f>(300)*(1)*(1)*(1)*(1 + (0))</f>
        <v>300</v>
      </c>
      <c r="F2112" s="29" t="s">
        <v>399</v>
      </c>
      <c r="G2112" s="29"/>
      <c r="H2112" s="29">
        <f>E2112*G2112</f>
        <v>0</v>
      </c>
    </row>
    <row r="2113" spans="1:8" x14ac:dyDescent="0.25">
      <c r="A2113" s="9">
        <v>2118</v>
      </c>
      <c r="B2113" s="32" t="s">
        <v>3130</v>
      </c>
      <c r="C2113" s="13" t="s">
        <v>2670</v>
      </c>
      <c r="D2113" s="20" t="s">
        <v>2665</v>
      </c>
      <c r="E2113" s="29">
        <f>(30)*(1)*(1)*(1)*(1 + (0))</f>
        <v>30</v>
      </c>
      <c r="F2113" s="29" t="s">
        <v>399</v>
      </c>
      <c r="G2113" s="29"/>
      <c r="H2113" s="29">
        <f>E2113*G2113</f>
        <v>0</v>
      </c>
    </row>
    <row r="2114" spans="1:8" x14ac:dyDescent="0.25">
      <c r="A2114" s="9">
        <v>2119</v>
      </c>
      <c r="B2114" s="32" t="s">
        <v>3130</v>
      </c>
      <c r="C2114" s="13" t="s">
        <v>2671</v>
      </c>
      <c r="D2114" s="20" t="s">
        <v>2667</v>
      </c>
      <c r="E2114" s="29">
        <f>(30)*(1)*(1)*(1)*(1 + (0))</f>
        <v>30</v>
      </c>
      <c r="F2114" s="29" t="s">
        <v>399</v>
      </c>
      <c r="G2114" s="29"/>
      <c r="H2114" s="29">
        <f>E2114*G2114</f>
        <v>0</v>
      </c>
    </row>
    <row r="2115" spans="1:8" x14ac:dyDescent="0.25">
      <c r="A2115" s="9">
        <v>2120</v>
      </c>
      <c r="B2115" s="32" t="s">
        <v>3130</v>
      </c>
      <c r="C2115" s="12"/>
      <c r="D2115" s="18" t="s">
        <v>2672</v>
      </c>
      <c r="E2115" s="28"/>
      <c r="F2115" s="28"/>
      <c r="G2115" s="28"/>
      <c r="H2115" s="28"/>
    </row>
    <row r="2116" spans="1:8" ht="75" x14ac:dyDescent="0.25">
      <c r="A2116" s="9">
        <v>2121</v>
      </c>
      <c r="B2116" s="32" t="s">
        <v>3130</v>
      </c>
      <c r="C2116" s="13" t="s">
        <v>2673</v>
      </c>
      <c r="D2116" s="19" t="s">
        <v>3079</v>
      </c>
      <c r="E2116" s="29">
        <f>(300)*(1)*(1)*(1)*(1 + (0))</f>
        <v>300</v>
      </c>
      <c r="F2116" s="29" t="s">
        <v>333</v>
      </c>
      <c r="G2116" s="29"/>
      <c r="H2116" s="29">
        <f>E2116*G2116</f>
        <v>0</v>
      </c>
    </row>
    <row r="2117" spans="1:8" x14ac:dyDescent="0.25">
      <c r="A2117" s="9">
        <v>2122</v>
      </c>
      <c r="B2117" s="32" t="s">
        <v>3130</v>
      </c>
      <c r="C2117" s="13" t="s">
        <v>2674</v>
      </c>
      <c r="D2117" s="19" t="s">
        <v>2663</v>
      </c>
      <c r="E2117" s="29">
        <f>(300)*(1)*(1)*(1)*(1 + (0))</f>
        <v>300</v>
      </c>
      <c r="F2117" s="29" t="s">
        <v>399</v>
      </c>
      <c r="G2117" s="29"/>
      <c r="H2117" s="29">
        <f>E2117*G2117</f>
        <v>0</v>
      </c>
    </row>
    <row r="2118" spans="1:8" x14ac:dyDescent="0.25">
      <c r="A2118" s="9">
        <v>2123</v>
      </c>
      <c r="B2118" s="32" t="s">
        <v>3130</v>
      </c>
      <c r="C2118" s="13" t="s">
        <v>2675</v>
      </c>
      <c r="D2118" s="19" t="s">
        <v>2665</v>
      </c>
      <c r="E2118" s="29">
        <f>(30)*(1)*(1)*(1)*(1 + (0))</f>
        <v>30</v>
      </c>
      <c r="F2118" s="29" t="s">
        <v>399</v>
      </c>
      <c r="G2118" s="29"/>
      <c r="H2118" s="29">
        <f>E2118*G2118</f>
        <v>0</v>
      </c>
    </row>
    <row r="2119" spans="1:8" x14ac:dyDescent="0.25">
      <c r="A2119" s="9">
        <v>2124</v>
      </c>
      <c r="B2119" s="32" t="s">
        <v>3130</v>
      </c>
      <c r="C2119" s="13" t="s">
        <v>2676</v>
      </c>
      <c r="D2119" s="19" t="s">
        <v>2667</v>
      </c>
      <c r="E2119" s="29">
        <f>(30)*(1)*(1)*(1)*(1 + (0))</f>
        <v>30</v>
      </c>
      <c r="F2119" s="29" t="s">
        <v>399</v>
      </c>
      <c r="G2119" s="29"/>
      <c r="H2119" s="29">
        <f>E2119*G2119</f>
        <v>0</v>
      </c>
    </row>
    <row r="2120" spans="1:8" x14ac:dyDescent="0.25">
      <c r="A2120" s="9">
        <v>2125</v>
      </c>
      <c r="B2120" s="32" t="s">
        <v>3130</v>
      </c>
      <c r="C2120" s="13"/>
      <c r="D2120" s="19"/>
      <c r="E2120" s="29"/>
      <c r="F2120" s="29"/>
      <c r="G2120" s="29"/>
      <c r="H2120" s="30"/>
    </row>
    <row r="2121" spans="1:8" ht="75" x14ac:dyDescent="0.25">
      <c r="A2121" s="9">
        <v>2126</v>
      </c>
      <c r="B2121" s="32" t="s">
        <v>3130</v>
      </c>
      <c r="C2121" s="13"/>
      <c r="D2121" s="24" t="s">
        <v>2881</v>
      </c>
      <c r="E2121" s="29">
        <v>200</v>
      </c>
      <c r="F2121" s="30" t="s">
        <v>314</v>
      </c>
      <c r="G2121" s="29"/>
      <c r="H2121" s="29">
        <f>E2121*G2121</f>
        <v>0</v>
      </c>
    </row>
    <row r="2122" spans="1:8" ht="15.75" thickBot="1" x14ac:dyDescent="0.3">
      <c r="A2122" s="9">
        <v>2127</v>
      </c>
      <c r="B2122" s="32" t="s">
        <v>3130</v>
      </c>
      <c r="C2122" s="13"/>
      <c r="D2122" s="24"/>
      <c r="E2122" s="29"/>
      <c r="F2122" s="30"/>
      <c r="G2122" s="29"/>
      <c r="H2122" s="29"/>
    </row>
    <row r="2123" spans="1:8" ht="15.75" thickBot="1" x14ac:dyDescent="0.3">
      <c r="A2123" s="9">
        <v>2128</v>
      </c>
      <c r="B2123" s="32" t="s">
        <v>3130</v>
      </c>
      <c r="C2123" s="13"/>
      <c r="D2123" s="24" t="s">
        <v>3131</v>
      </c>
      <c r="E2123" s="29"/>
      <c r="F2123" s="30"/>
      <c r="G2123" s="29"/>
      <c r="H2123" s="4">
        <f>SUM(H2041:H2122)</f>
        <v>0</v>
      </c>
    </row>
    <row r="2124" spans="1:8" x14ac:dyDescent="0.25">
      <c r="A2124" s="9">
        <v>2129</v>
      </c>
      <c r="B2124" s="32" t="s">
        <v>3130</v>
      </c>
      <c r="C2124" s="13"/>
      <c r="D2124" s="24"/>
      <c r="E2124" s="29"/>
      <c r="F2124" s="30"/>
      <c r="G2124" s="29"/>
      <c r="H2124" s="29"/>
    </row>
    <row r="2125" spans="1:8" ht="15.75" x14ac:dyDescent="0.25">
      <c r="A2125" s="34">
        <v>2130</v>
      </c>
      <c r="B2125" s="41" t="s">
        <v>3132</v>
      </c>
      <c r="C2125" s="42"/>
      <c r="D2125" s="43" t="s">
        <v>2677</v>
      </c>
      <c r="E2125" s="44"/>
      <c r="F2125" s="44"/>
      <c r="G2125" s="44"/>
      <c r="H2125" s="44"/>
    </row>
    <row r="2126" spans="1:8" x14ac:dyDescent="0.25">
      <c r="A2126" s="9">
        <v>2131</v>
      </c>
      <c r="B2126" s="32" t="s">
        <v>3132</v>
      </c>
      <c r="C2126" s="13" t="s">
        <v>15</v>
      </c>
      <c r="D2126" s="23" t="s">
        <v>15</v>
      </c>
      <c r="E2126" s="29"/>
      <c r="F2126" s="29"/>
      <c r="G2126" s="29"/>
      <c r="H2126" s="29">
        <f>E2126*G2126</f>
        <v>0</v>
      </c>
    </row>
    <row r="2127" spans="1:8" ht="15.75" x14ac:dyDescent="0.25">
      <c r="A2127" s="34">
        <v>2132</v>
      </c>
      <c r="B2127" s="41" t="s">
        <v>3132</v>
      </c>
      <c r="C2127" s="42"/>
      <c r="D2127" s="43" t="s">
        <v>2678</v>
      </c>
      <c r="E2127" s="44"/>
      <c r="F2127" s="44"/>
      <c r="G2127" s="44"/>
      <c r="H2127" s="44"/>
    </row>
    <row r="2128" spans="1:8" ht="90" x14ac:dyDescent="0.25">
      <c r="A2128" s="9">
        <v>2133</v>
      </c>
      <c r="B2128" s="32" t="s">
        <v>3132</v>
      </c>
      <c r="C2128" s="13" t="s">
        <v>15</v>
      </c>
      <c r="D2128" s="21" t="s">
        <v>2679</v>
      </c>
      <c r="E2128" s="29"/>
      <c r="F2128" s="29" t="s">
        <v>2883</v>
      </c>
      <c r="G2128" s="29"/>
      <c r="H2128" s="29">
        <f>E2128*G2128</f>
        <v>0</v>
      </c>
    </row>
    <row r="2129" spans="1:8" ht="31.5" x14ac:dyDescent="0.25">
      <c r="A2129" s="34">
        <v>2134</v>
      </c>
      <c r="B2129" s="41" t="s">
        <v>3132</v>
      </c>
      <c r="C2129" s="42"/>
      <c r="D2129" s="43" t="s">
        <v>2680</v>
      </c>
      <c r="E2129" s="44"/>
      <c r="F2129" s="44"/>
      <c r="G2129" s="44"/>
      <c r="H2129" s="44"/>
    </row>
    <row r="2130" spans="1:8" x14ac:dyDescent="0.25">
      <c r="A2130" s="9">
        <v>2135</v>
      </c>
      <c r="B2130" s="32" t="s">
        <v>3132</v>
      </c>
      <c r="C2130" s="13" t="s">
        <v>15</v>
      </c>
      <c r="D2130" s="21" t="s">
        <v>2681</v>
      </c>
      <c r="E2130" s="29"/>
      <c r="F2130" s="29" t="s">
        <v>2883</v>
      </c>
      <c r="G2130" s="29"/>
      <c r="H2130" s="29">
        <f>E2130*G2130</f>
        <v>0</v>
      </c>
    </row>
    <row r="2131" spans="1:8" x14ac:dyDescent="0.25">
      <c r="A2131" s="9">
        <v>2136</v>
      </c>
      <c r="B2131" s="32" t="s">
        <v>3132</v>
      </c>
      <c r="C2131" s="13" t="s">
        <v>15</v>
      </c>
      <c r="D2131" s="21" t="s">
        <v>2682</v>
      </c>
      <c r="E2131" s="29"/>
      <c r="F2131" s="29" t="s">
        <v>2883</v>
      </c>
      <c r="G2131" s="29"/>
      <c r="H2131" s="29">
        <f>E2131*G2131</f>
        <v>0</v>
      </c>
    </row>
    <row r="2132" spans="1:8" x14ac:dyDescent="0.25">
      <c r="A2132" s="9">
        <v>2137</v>
      </c>
      <c r="B2132" s="32" t="s">
        <v>3132</v>
      </c>
      <c r="C2132" s="13" t="s">
        <v>15</v>
      </c>
      <c r="D2132" s="21" t="s">
        <v>2683</v>
      </c>
      <c r="E2132" s="29"/>
      <c r="F2132" s="29" t="s">
        <v>2883</v>
      </c>
      <c r="G2132" s="29"/>
      <c r="H2132" s="29">
        <f>E2132*G2132</f>
        <v>0</v>
      </c>
    </row>
    <row r="2133" spans="1:8" x14ac:dyDescent="0.25">
      <c r="A2133" s="9">
        <v>2138</v>
      </c>
      <c r="B2133" s="32" t="s">
        <v>3132</v>
      </c>
      <c r="C2133" s="13" t="s">
        <v>15</v>
      </c>
      <c r="D2133" s="21" t="s">
        <v>2684</v>
      </c>
      <c r="E2133" s="29"/>
      <c r="F2133" s="29" t="s">
        <v>2883</v>
      </c>
      <c r="G2133" s="29"/>
      <c r="H2133" s="29">
        <f>E2133*G2133</f>
        <v>0</v>
      </c>
    </row>
    <row r="2134" spans="1:8" ht="31.5" x14ac:dyDescent="0.25">
      <c r="A2134" s="34">
        <v>2139</v>
      </c>
      <c r="B2134" s="41" t="s">
        <v>3132</v>
      </c>
      <c r="C2134" s="42"/>
      <c r="D2134" s="43" t="s">
        <v>2685</v>
      </c>
      <c r="E2134" s="44"/>
      <c r="F2134" s="44"/>
      <c r="G2134" s="44"/>
      <c r="H2134" s="44"/>
    </row>
    <row r="2135" spans="1:8" x14ac:dyDescent="0.25">
      <c r="A2135" s="9">
        <v>2140</v>
      </c>
      <c r="B2135" s="32" t="s">
        <v>3132</v>
      </c>
      <c r="C2135" s="13" t="s">
        <v>15</v>
      </c>
      <c r="D2135" s="21" t="s">
        <v>2686</v>
      </c>
      <c r="E2135" s="29"/>
      <c r="F2135" s="29" t="s">
        <v>2883</v>
      </c>
      <c r="G2135" s="29"/>
      <c r="H2135" s="29">
        <f>E2135*G2135</f>
        <v>0</v>
      </c>
    </row>
    <row r="2136" spans="1:8" x14ac:dyDescent="0.25">
      <c r="A2136" s="9">
        <v>2141</v>
      </c>
      <c r="B2136" s="32" t="s">
        <v>3132</v>
      </c>
      <c r="C2136" s="13" t="s">
        <v>15</v>
      </c>
      <c r="D2136" s="21" t="s">
        <v>2687</v>
      </c>
      <c r="E2136" s="29"/>
      <c r="F2136" s="29" t="s">
        <v>2883</v>
      </c>
      <c r="G2136" s="29"/>
      <c r="H2136" s="29">
        <f>E2136*G2136</f>
        <v>0</v>
      </c>
    </row>
    <row r="2137" spans="1:8" x14ac:dyDescent="0.25">
      <c r="A2137" s="9">
        <v>2142</v>
      </c>
      <c r="B2137" s="32" t="s">
        <v>3132</v>
      </c>
      <c r="C2137" s="13" t="s">
        <v>15</v>
      </c>
      <c r="D2137" s="21" t="s">
        <v>2688</v>
      </c>
      <c r="E2137" s="29"/>
      <c r="F2137" s="29" t="s">
        <v>2883</v>
      </c>
      <c r="G2137" s="29"/>
      <c r="H2137" s="29">
        <f>E2137*G2137</f>
        <v>0</v>
      </c>
    </row>
    <row r="2138" spans="1:8" ht="31.5" x14ac:dyDescent="0.25">
      <c r="A2138" s="34">
        <v>2143</v>
      </c>
      <c r="B2138" s="41" t="s">
        <v>3132</v>
      </c>
      <c r="C2138" s="42"/>
      <c r="D2138" s="43" t="s">
        <v>2689</v>
      </c>
      <c r="E2138" s="44"/>
      <c r="F2138" s="44"/>
      <c r="G2138" s="44"/>
      <c r="H2138" s="44"/>
    </row>
    <row r="2139" spans="1:8" x14ac:dyDescent="0.25">
      <c r="A2139" s="9">
        <v>2144</v>
      </c>
      <c r="B2139" s="32" t="s">
        <v>3132</v>
      </c>
      <c r="C2139" s="13" t="s">
        <v>15</v>
      </c>
      <c r="D2139" s="21" t="s">
        <v>2690</v>
      </c>
      <c r="E2139" s="29"/>
      <c r="F2139" s="29" t="s">
        <v>2883</v>
      </c>
      <c r="G2139" s="29"/>
      <c r="H2139" s="29">
        <f>E2139*G2139</f>
        <v>0</v>
      </c>
    </row>
    <row r="2140" spans="1:8" x14ac:dyDescent="0.25">
      <c r="A2140" s="9">
        <v>2145</v>
      </c>
      <c r="B2140" s="32" t="s">
        <v>3132</v>
      </c>
      <c r="C2140" s="13" t="s">
        <v>15</v>
      </c>
      <c r="D2140" s="21" t="s">
        <v>2691</v>
      </c>
      <c r="E2140" s="29"/>
      <c r="F2140" s="29" t="s">
        <v>2883</v>
      </c>
      <c r="G2140" s="29"/>
      <c r="H2140" s="29">
        <f>E2140*G2140</f>
        <v>0</v>
      </c>
    </row>
    <row r="2141" spans="1:8" x14ac:dyDescent="0.25">
      <c r="A2141" s="9">
        <v>2146</v>
      </c>
      <c r="B2141" s="32" t="s">
        <v>3132</v>
      </c>
      <c r="C2141" s="13" t="s">
        <v>15</v>
      </c>
      <c r="D2141" s="21" t="s">
        <v>2692</v>
      </c>
      <c r="E2141" s="29"/>
      <c r="F2141" s="29" t="s">
        <v>2883</v>
      </c>
      <c r="G2141" s="29"/>
      <c r="H2141" s="29">
        <f>E2141*G2141</f>
        <v>0</v>
      </c>
    </row>
    <row r="2142" spans="1:8" ht="126" x14ac:dyDescent="0.25">
      <c r="A2142" s="34">
        <v>2147</v>
      </c>
      <c r="B2142" s="41" t="s">
        <v>3132</v>
      </c>
      <c r="C2142" s="42"/>
      <c r="D2142" s="43" t="s">
        <v>2693</v>
      </c>
      <c r="E2142" s="44"/>
      <c r="F2142" s="44"/>
      <c r="G2142" s="44"/>
      <c r="H2142" s="44"/>
    </row>
    <row r="2143" spans="1:8" ht="31.5" x14ac:dyDescent="0.25">
      <c r="A2143" s="34">
        <v>2148</v>
      </c>
      <c r="B2143" s="41" t="s">
        <v>3132</v>
      </c>
      <c r="C2143" s="42"/>
      <c r="D2143" s="43" t="s">
        <v>3080</v>
      </c>
      <c r="E2143" s="44"/>
      <c r="F2143" s="44"/>
      <c r="G2143" s="44"/>
      <c r="H2143" s="44"/>
    </row>
    <row r="2144" spans="1:8" x14ac:dyDescent="0.25">
      <c r="A2144" s="9">
        <v>2149</v>
      </c>
      <c r="B2144" s="32" t="s">
        <v>3132</v>
      </c>
      <c r="C2144" s="13" t="s">
        <v>2694</v>
      </c>
      <c r="D2144" s="21" t="s">
        <v>2695</v>
      </c>
      <c r="E2144" s="29">
        <f>(100)*(1)*(1)*(1)*(1 + (0))</f>
        <v>100</v>
      </c>
      <c r="F2144" s="29" t="s">
        <v>2696</v>
      </c>
      <c r="G2144" s="29"/>
      <c r="H2144" s="29">
        <f>E2144*G2144</f>
        <v>0</v>
      </c>
    </row>
    <row r="2145" spans="1:8" x14ac:dyDescent="0.25">
      <c r="A2145" s="9">
        <v>2150</v>
      </c>
      <c r="B2145" s="32" t="s">
        <v>3132</v>
      </c>
      <c r="C2145" s="13" t="s">
        <v>2226</v>
      </c>
      <c r="D2145" s="21" t="s">
        <v>2697</v>
      </c>
      <c r="E2145" s="29">
        <f>(100)*(1)*(1)*(1)*(1 + (0))</f>
        <v>100</v>
      </c>
      <c r="F2145" s="29" t="s">
        <v>2696</v>
      </c>
      <c r="G2145" s="29"/>
      <c r="H2145" s="29">
        <f>E2145*G2145</f>
        <v>0</v>
      </c>
    </row>
    <row r="2146" spans="1:8" x14ac:dyDescent="0.25">
      <c r="A2146" s="9">
        <v>2151</v>
      </c>
      <c r="B2146" s="32" t="s">
        <v>3132</v>
      </c>
      <c r="C2146" s="13" t="s">
        <v>2228</v>
      </c>
      <c r="D2146" s="21" t="s">
        <v>2698</v>
      </c>
      <c r="E2146" s="29">
        <f>(100)*(1)*(1)*(1)*(1 + (0))</f>
        <v>100</v>
      </c>
      <c r="F2146" s="29" t="s">
        <v>2696</v>
      </c>
      <c r="G2146" s="29"/>
      <c r="H2146" s="29">
        <f>E2146*G2146</f>
        <v>0</v>
      </c>
    </row>
    <row r="2147" spans="1:8" x14ac:dyDescent="0.25">
      <c r="A2147" s="9">
        <v>2152</v>
      </c>
      <c r="B2147" s="32" t="s">
        <v>3132</v>
      </c>
      <c r="C2147" s="13" t="s">
        <v>2699</v>
      </c>
      <c r="D2147" s="21" t="s">
        <v>2700</v>
      </c>
      <c r="E2147" s="29">
        <f>(100)*(1)*(1)*(1)*(1 + (0))</f>
        <v>100</v>
      </c>
      <c r="F2147" s="29" t="s">
        <v>2696</v>
      </c>
      <c r="G2147" s="29"/>
      <c r="H2147" s="29">
        <f>E2147*G2147</f>
        <v>0</v>
      </c>
    </row>
    <row r="2148" spans="1:8" ht="31.5" x14ac:dyDescent="0.25">
      <c r="A2148" s="34">
        <v>2153</v>
      </c>
      <c r="B2148" s="41" t="s">
        <v>3132</v>
      </c>
      <c r="C2148" s="42"/>
      <c r="D2148" s="43" t="s">
        <v>3081</v>
      </c>
      <c r="E2148" s="44"/>
      <c r="F2148" s="44"/>
      <c r="G2148" s="44"/>
      <c r="H2148" s="44"/>
    </row>
    <row r="2149" spans="1:8" x14ac:dyDescent="0.25">
      <c r="A2149" s="9">
        <v>2154</v>
      </c>
      <c r="B2149" s="32" t="s">
        <v>3132</v>
      </c>
      <c r="C2149" s="13" t="s">
        <v>2701</v>
      </c>
      <c r="D2149" s="21" t="s">
        <v>2695</v>
      </c>
      <c r="E2149" s="29">
        <f>(100)*(1)*(1)*(1)*(1 + (0))</f>
        <v>100</v>
      </c>
      <c r="F2149" s="29" t="s">
        <v>2696</v>
      </c>
      <c r="G2149" s="29"/>
      <c r="H2149" s="29">
        <f>E2149*G2149</f>
        <v>0</v>
      </c>
    </row>
    <row r="2150" spans="1:8" x14ac:dyDescent="0.25">
      <c r="A2150" s="9">
        <v>2155</v>
      </c>
      <c r="B2150" s="32" t="s">
        <v>3132</v>
      </c>
      <c r="C2150" s="13" t="s">
        <v>2702</v>
      </c>
      <c r="D2150" s="21" t="s">
        <v>2697</v>
      </c>
      <c r="E2150" s="29">
        <f>(100)*(1)*(1)*(1)*(1 + (0))</f>
        <v>100</v>
      </c>
      <c r="F2150" s="29" t="s">
        <v>2696</v>
      </c>
      <c r="G2150" s="29"/>
      <c r="H2150" s="29">
        <f>E2150*G2150</f>
        <v>0</v>
      </c>
    </row>
    <row r="2151" spans="1:8" x14ac:dyDescent="0.25">
      <c r="A2151" s="9">
        <v>2156</v>
      </c>
      <c r="B2151" s="32" t="s">
        <v>3132</v>
      </c>
      <c r="C2151" s="13" t="s">
        <v>2703</v>
      </c>
      <c r="D2151" s="21" t="s">
        <v>2698</v>
      </c>
      <c r="E2151" s="29">
        <f>(100)*(1)*(1)*(1)*(1 + (0))</f>
        <v>100</v>
      </c>
      <c r="F2151" s="29" t="s">
        <v>2696</v>
      </c>
      <c r="G2151" s="29"/>
      <c r="H2151" s="29">
        <f>E2151*G2151</f>
        <v>0</v>
      </c>
    </row>
    <row r="2152" spans="1:8" x14ac:dyDescent="0.25">
      <c r="A2152" s="9">
        <v>2157</v>
      </c>
      <c r="B2152" s="32" t="s">
        <v>3132</v>
      </c>
      <c r="C2152" s="13" t="s">
        <v>2704</v>
      </c>
      <c r="D2152" s="21" t="s">
        <v>2700</v>
      </c>
      <c r="E2152" s="29">
        <f>(100)*(1)*(1)*(1)*(1 + (0))</f>
        <v>100</v>
      </c>
      <c r="F2152" s="29" t="s">
        <v>2696</v>
      </c>
      <c r="G2152" s="29"/>
      <c r="H2152" s="29">
        <f>E2152*G2152</f>
        <v>0</v>
      </c>
    </row>
    <row r="2153" spans="1:8" ht="31.5" x14ac:dyDescent="0.25">
      <c r="A2153" s="34">
        <v>2158</v>
      </c>
      <c r="B2153" s="41" t="s">
        <v>3132</v>
      </c>
      <c r="C2153" s="42"/>
      <c r="D2153" s="43" t="s">
        <v>3082</v>
      </c>
      <c r="E2153" s="44"/>
      <c r="F2153" s="44"/>
      <c r="G2153" s="44"/>
      <c r="H2153" s="44"/>
    </row>
    <row r="2154" spans="1:8" x14ac:dyDescent="0.25">
      <c r="A2154" s="9">
        <v>2159</v>
      </c>
      <c r="B2154" s="32" t="s">
        <v>3132</v>
      </c>
      <c r="C2154" s="13" t="s">
        <v>2705</v>
      </c>
      <c r="D2154" s="21" t="s">
        <v>2695</v>
      </c>
      <c r="E2154" s="29">
        <f>(100)*(1)*(1)*(1)*(1 + (0))</f>
        <v>100</v>
      </c>
      <c r="F2154" s="29" t="s">
        <v>2696</v>
      </c>
      <c r="G2154" s="29"/>
      <c r="H2154" s="29">
        <f>E2154*G2154</f>
        <v>0</v>
      </c>
    </row>
    <row r="2155" spans="1:8" x14ac:dyDescent="0.25">
      <c r="A2155" s="9">
        <v>2160</v>
      </c>
      <c r="B2155" s="32" t="s">
        <v>3132</v>
      </c>
      <c r="C2155" s="13" t="s">
        <v>2706</v>
      </c>
      <c r="D2155" s="21" t="s">
        <v>2697</v>
      </c>
      <c r="E2155" s="29">
        <f>(100)*(1)*(1)*(1)*(1 + (0))</f>
        <v>100</v>
      </c>
      <c r="F2155" s="29" t="s">
        <v>2696</v>
      </c>
      <c r="G2155" s="29"/>
      <c r="H2155" s="29">
        <f>E2155*G2155</f>
        <v>0</v>
      </c>
    </row>
    <row r="2156" spans="1:8" x14ac:dyDescent="0.25">
      <c r="A2156" s="9">
        <v>2161</v>
      </c>
      <c r="B2156" s="32" t="s">
        <v>3132</v>
      </c>
      <c r="C2156" s="13" t="s">
        <v>2707</v>
      </c>
      <c r="D2156" s="21" t="s">
        <v>2698</v>
      </c>
      <c r="E2156" s="29">
        <f>(100)*(1)*(1)*(1)*(1 + (0))</f>
        <v>100</v>
      </c>
      <c r="F2156" s="29" t="s">
        <v>2696</v>
      </c>
      <c r="G2156" s="29"/>
      <c r="H2156" s="29">
        <f>E2156*G2156</f>
        <v>0</v>
      </c>
    </row>
    <row r="2157" spans="1:8" x14ac:dyDescent="0.25">
      <c r="A2157" s="9">
        <v>2162</v>
      </c>
      <c r="B2157" s="32" t="s">
        <v>3132</v>
      </c>
      <c r="C2157" s="13" t="s">
        <v>2708</v>
      </c>
      <c r="D2157" s="21" t="s">
        <v>2700</v>
      </c>
      <c r="E2157" s="29">
        <f>(100)*(1)*(1)*(1)*(1 + (0))</f>
        <v>100</v>
      </c>
      <c r="F2157" s="29" t="s">
        <v>2696</v>
      </c>
      <c r="G2157" s="29"/>
      <c r="H2157" s="29">
        <f>E2157*G2157</f>
        <v>0</v>
      </c>
    </row>
    <row r="2158" spans="1:8" x14ac:dyDescent="0.25">
      <c r="A2158" s="9">
        <v>2163</v>
      </c>
      <c r="B2158" s="32" t="s">
        <v>3132</v>
      </c>
      <c r="C2158" s="13" t="s">
        <v>15</v>
      </c>
      <c r="D2158" s="21" t="s">
        <v>15</v>
      </c>
      <c r="E2158" s="29"/>
      <c r="F2158" s="29"/>
      <c r="G2158" s="29"/>
      <c r="H2158" s="29">
        <f>E2158*G2158</f>
        <v>0</v>
      </c>
    </row>
    <row r="2159" spans="1:8" ht="31.5" x14ac:dyDescent="0.25">
      <c r="A2159" s="34">
        <v>2164</v>
      </c>
      <c r="B2159" s="41" t="s">
        <v>3132</v>
      </c>
      <c r="C2159" s="42"/>
      <c r="D2159" s="43" t="s">
        <v>3083</v>
      </c>
      <c r="E2159" s="44"/>
      <c r="F2159" s="44"/>
      <c r="G2159" s="44"/>
      <c r="H2159" s="44"/>
    </row>
    <row r="2160" spans="1:8" x14ac:dyDescent="0.25">
      <c r="A2160" s="9">
        <v>2165</v>
      </c>
      <c r="B2160" s="32" t="s">
        <v>3132</v>
      </c>
      <c r="C2160" s="13" t="s">
        <v>2709</v>
      </c>
      <c r="D2160" s="21" t="s">
        <v>2710</v>
      </c>
      <c r="E2160" s="29">
        <f>(100)*(1)*(1)*(1)*(1 + (0))</f>
        <v>100</v>
      </c>
      <c r="F2160" s="29" t="s">
        <v>2696</v>
      </c>
      <c r="G2160" s="29"/>
      <c r="H2160" s="29">
        <f>E2160*G2160</f>
        <v>0</v>
      </c>
    </row>
    <row r="2161" spans="1:8" x14ac:dyDescent="0.25">
      <c r="A2161" s="9">
        <v>2166</v>
      </c>
      <c r="B2161" s="32" t="s">
        <v>3132</v>
      </c>
      <c r="C2161" s="13" t="s">
        <v>2711</v>
      </c>
      <c r="D2161" s="21" t="s">
        <v>2712</v>
      </c>
      <c r="E2161" s="29">
        <f>(100)*(1)*(1)*(1)*(1 + (0))</f>
        <v>100</v>
      </c>
      <c r="F2161" s="29" t="s">
        <v>2696</v>
      </c>
      <c r="G2161" s="29"/>
      <c r="H2161" s="29">
        <f>E2161*G2161</f>
        <v>0</v>
      </c>
    </row>
    <row r="2162" spans="1:8" x14ac:dyDescent="0.25">
      <c r="A2162" s="9">
        <v>2167</v>
      </c>
      <c r="B2162" s="32" t="s">
        <v>3132</v>
      </c>
      <c r="C2162" s="13" t="s">
        <v>2713</v>
      </c>
      <c r="D2162" s="21" t="s">
        <v>2714</v>
      </c>
      <c r="E2162" s="29">
        <f>(100)*(1)*(1)*(1)*(1 + (0))</f>
        <v>100</v>
      </c>
      <c r="F2162" s="29" t="s">
        <v>2696</v>
      </c>
      <c r="G2162" s="29"/>
      <c r="H2162" s="29">
        <f>E2162*G2162</f>
        <v>0</v>
      </c>
    </row>
    <row r="2163" spans="1:8" ht="31.5" x14ac:dyDescent="0.25">
      <c r="A2163" s="34">
        <v>2168</v>
      </c>
      <c r="B2163" s="41" t="s">
        <v>3132</v>
      </c>
      <c r="C2163" s="42"/>
      <c r="D2163" s="43" t="s">
        <v>3084</v>
      </c>
      <c r="E2163" s="44"/>
      <c r="F2163" s="44"/>
      <c r="G2163" s="44"/>
      <c r="H2163" s="44"/>
    </row>
    <row r="2164" spans="1:8" x14ac:dyDescent="0.25">
      <c r="A2164" s="9">
        <v>2169</v>
      </c>
      <c r="B2164" s="32" t="s">
        <v>3132</v>
      </c>
      <c r="C2164" s="13" t="s">
        <v>2715</v>
      </c>
      <c r="D2164" s="21" t="s">
        <v>2710</v>
      </c>
      <c r="E2164" s="29">
        <f>(100)*(1)*(1)*(1)*(1 + (0))</f>
        <v>100</v>
      </c>
      <c r="F2164" s="29" t="s">
        <v>2696</v>
      </c>
      <c r="G2164" s="29"/>
      <c r="H2164" s="29">
        <f>E2164*G2164</f>
        <v>0</v>
      </c>
    </row>
    <row r="2165" spans="1:8" x14ac:dyDescent="0.25">
      <c r="A2165" s="9">
        <v>2170</v>
      </c>
      <c r="B2165" s="32" t="s">
        <v>3132</v>
      </c>
      <c r="C2165" s="13" t="s">
        <v>2716</v>
      </c>
      <c r="D2165" s="21" t="s">
        <v>2712</v>
      </c>
      <c r="E2165" s="29">
        <f>(100)*(1)*(1)*(1)*(1 + (0))</f>
        <v>100</v>
      </c>
      <c r="F2165" s="29" t="s">
        <v>2696</v>
      </c>
      <c r="G2165" s="29"/>
      <c r="H2165" s="29">
        <f>E2165*G2165</f>
        <v>0</v>
      </c>
    </row>
    <row r="2166" spans="1:8" x14ac:dyDescent="0.25">
      <c r="A2166" s="9">
        <v>2171</v>
      </c>
      <c r="B2166" s="32" t="s">
        <v>3132</v>
      </c>
      <c r="C2166" s="13" t="s">
        <v>2717</v>
      </c>
      <c r="D2166" s="21" t="s">
        <v>2714</v>
      </c>
      <c r="E2166" s="29">
        <f>(100)*(1)*(1)*(1)*(1 + (0))</f>
        <v>100</v>
      </c>
      <c r="F2166" s="29" t="s">
        <v>2696</v>
      </c>
      <c r="G2166" s="29"/>
      <c r="H2166" s="29">
        <f>E2166*G2166</f>
        <v>0</v>
      </c>
    </row>
    <row r="2167" spans="1:8" ht="31.5" x14ac:dyDescent="0.25">
      <c r="A2167" s="34">
        <v>2172</v>
      </c>
      <c r="B2167" s="41" t="s">
        <v>3132</v>
      </c>
      <c r="C2167" s="42"/>
      <c r="D2167" s="43" t="s">
        <v>3086</v>
      </c>
      <c r="E2167" s="44"/>
      <c r="F2167" s="44"/>
      <c r="G2167" s="44"/>
      <c r="H2167" s="44"/>
    </row>
    <row r="2168" spans="1:8" x14ac:dyDescent="0.25">
      <c r="A2168" s="9">
        <v>2173</v>
      </c>
      <c r="B2168" s="32" t="s">
        <v>3132</v>
      </c>
      <c r="C2168" s="13" t="s">
        <v>2718</v>
      </c>
      <c r="D2168" s="21" t="s">
        <v>2710</v>
      </c>
      <c r="E2168" s="29">
        <f>(100)*(1)*(1)*(1)*(1 + (0))</f>
        <v>100</v>
      </c>
      <c r="F2168" s="29" t="s">
        <v>2696</v>
      </c>
      <c r="G2168" s="29"/>
      <c r="H2168" s="29">
        <f>E2168*G2168</f>
        <v>0</v>
      </c>
    </row>
    <row r="2169" spans="1:8" x14ac:dyDescent="0.25">
      <c r="A2169" s="9">
        <v>2174</v>
      </c>
      <c r="B2169" s="32" t="s">
        <v>3132</v>
      </c>
      <c r="C2169" s="13" t="s">
        <v>2719</v>
      </c>
      <c r="D2169" s="21" t="s">
        <v>2712</v>
      </c>
      <c r="E2169" s="29">
        <f>(100)*(1)*(1)*(1)*(1 + (0))</f>
        <v>100</v>
      </c>
      <c r="F2169" s="29" t="s">
        <v>2696</v>
      </c>
      <c r="G2169" s="29"/>
      <c r="H2169" s="29">
        <f>E2169*G2169</f>
        <v>0</v>
      </c>
    </row>
    <row r="2170" spans="1:8" x14ac:dyDescent="0.25">
      <c r="A2170" s="9">
        <v>2175</v>
      </c>
      <c r="B2170" s="32" t="s">
        <v>3132</v>
      </c>
      <c r="C2170" s="13" t="s">
        <v>2720</v>
      </c>
      <c r="D2170" s="21" t="s">
        <v>2714</v>
      </c>
      <c r="E2170" s="29">
        <f>(100)*(1)*(1)*(1)*(1 + (0))</f>
        <v>100</v>
      </c>
      <c r="F2170" s="29" t="s">
        <v>2696</v>
      </c>
      <c r="G2170" s="29"/>
      <c r="H2170" s="29">
        <f>E2170*G2170</f>
        <v>0</v>
      </c>
    </row>
    <row r="2171" spans="1:8" x14ac:dyDescent="0.25">
      <c r="A2171" s="9">
        <v>2176</v>
      </c>
      <c r="B2171" s="32" t="s">
        <v>3132</v>
      </c>
      <c r="C2171" s="13" t="s">
        <v>15</v>
      </c>
      <c r="D2171" s="21" t="s">
        <v>15</v>
      </c>
      <c r="E2171" s="29"/>
      <c r="F2171" s="29"/>
      <c r="G2171" s="29"/>
      <c r="H2171" s="29">
        <f>E2171*G2171</f>
        <v>0</v>
      </c>
    </row>
    <row r="2172" spans="1:8" ht="31.5" x14ac:dyDescent="0.25">
      <c r="A2172" s="34">
        <v>2177</v>
      </c>
      <c r="B2172" s="41" t="s">
        <v>3132</v>
      </c>
      <c r="C2172" s="42"/>
      <c r="D2172" s="43" t="s">
        <v>3085</v>
      </c>
      <c r="E2172" s="44"/>
      <c r="F2172" s="44"/>
      <c r="G2172" s="44"/>
      <c r="H2172" s="44"/>
    </row>
    <row r="2173" spans="1:8" x14ac:dyDescent="0.25">
      <c r="A2173" s="9">
        <v>2178</v>
      </c>
      <c r="B2173" s="32" t="s">
        <v>3132</v>
      </c>
      <c r="C2173" s="13" t="s">
        <v>2721</v>
      </c>
      <c r="D2173" s="21" t="s">
        <v>2710</v>
      </c>
      <c r="E2173" s="29">
        <f>(100)*(1)*(1)*(1)*(1 + (0))</f>
        <v>100</v>
      </c>
      <c r="F2173" s="29" t="s">
        <v>2696</v>
      </c>
      <c r="G2173" s="29"/>
      <c r="H2173" s="29">
        <f>E2173*G2173</f>
        <v>0</v>
      </c>
    </row>
    <row r="2174" spans="1:8" x14ac:dyDescent="0.25">
      <c r="A2174" s="9">
        <v>2179</v>
      </c>
      <c r="B2174" s="32" t="s">
        <v>3132</v>
      </c>
      <c r="C2174" s="13" t="s">
        <v>2722</v>
      </c>
      <c r="D2174" s="21" t="s">
        <v>2712</v>
      </c>
      <c r="E2174" s="29">
        <f>(100)*(1)*(1)*(1)*(1 + (0))</f>
        <v>100</v>
      </c>
      <c r="F2174" s="29" t="s">
        <v>2696</v>
      </c>
      <c r="G2174" s="29"/>
      <c r="H2174" s="29">
        <f>E2174*G2174</f>
        <v>0</v>
      </c>
    </row>
    <row r="2175" spans="1:8" x14ac:dyDescent="0.25">
      <c r="A2175" s="9">
        <v>2180</v>
      </c>
      <c r="B2175" s="32" t="s">
        <v>3132</v>
      </c>
      <c r="C2175" s="13" t="s">
        <v>2723</v>
      </c>
      <c r="D2175" s="21" t="s">
        <v>2714</v>
      </c>
      <c r="E2175" s="29">
        <f>(100)*(1)*(1)*(1)*(1 + (0))</f>
        <v>100</v>
      </c>
      <c r="F2175" s="29" t="s">
        <v>2696</v>
      </c>
      <c r="G2175" s="29"/>
      <c r="H2175" s="29">
        <f>E2175*G2175</f>
        <v>0</v>
      </c>
    </row>
    <row r="2176" spans="1:8" ht="31.5" x14ac:dyDescent="0.25">
      <c r="A2176" s="34">
        <v>2181</v>
      </c>
      <c r="B2176" s="41" t="s">
        <v>3132</v>
      </c>
      <c r="C2176" s="42"/>
      <c r="D2176" s="43" t="s">
        <v>3087</v>
      </c>
      <c r="E2176" s="44"/>
      <c r="F2176" s="44"/>
      <c r="G2176" s="44"/>
      <c r="H2176" s="44"/>
    </row>
    <row r="2177" spans="1:8" x14ac:dyDescent="0.25">
      <c r="A2177" s="9">
        <v>2182</v>
      </c>
      <c r="B2177" s="32" t="s">
        <v>3132</v>
      </c>
      <c r="C2177" s="13" t="s">
        <v>2724</v>
      </c>
      <c r="D2177" s="21" t="s">
        <v>2710</v>
      </c>
      <c r="E2177" s="29">
        <f>(100)*(1)*(1)*(1)*(1 + (0))</f>
        <v>100</v>
      </c>
      <c r="F2177" s="29" t="s">
        <v>2696</v>
      </c>
      <c r="G2177" s="29"/>
      <c r="H2177" s="29">
        <f>E2177*G2177</f>
        <v>0</v>
      </c>
    </row>
    <row r="2178" spans="1:8" x14ac:dyDescent="0.25">
      <c r="A2178" s="9">
        <v>2183</v>
      </c>
      <c r="B2178" s="32" t="s">
        <v>3132</v>
      </c>
      <c r="C2178" s="13" t="s">
        <v>2725</v>
      </c>
      <c r="D2178" s="21" t="s">
        <v>2712</v>
      </c>
      <c r="E2178" s="29">
        <f>(100)*(1)*(1)*(1)*(1 + (0))</f>
        <v>100</v>
      </c>
      <c r="F2178" s="29" t="s">
        <v>2696</v>
      </c>
      <c r="G2178" s="29"/>
      <c r="H2178" s="29">
        <f>E2178*G2178</f>
        <v>0</v>
      </c>
    </row>
    <row r="2179" spans="1:8" x14ac:dyDescent="0.25">
      <c r="A2179" s="9">
        <v>2184</v>
      </c>
      <c r="B2179" s="32" t="s">
        <v>3132</v>
      </c>
      <c r="C2179" s="13" t="s">
        <v>2726</v>
      </c>
      <c r="D2179" s="21" t="s">
        <v>2714</v>
      </c>
      <c r="E2179" s="29">
        <f>(100)*(1)*(1)*(1)*(1 + (0))</f>
        <v>100</v>
      </c>
      <c r="F2179" s="29" t="s">
        <v>2696</v>
      </c>
      <c r="G2179" s="29"/>
      <c r="H2179" s="29">
        <f>E2179*G2179</f>
        <v>0</v>
      </c>
    </row>
    <row r="2180" spans="1:8" ht="31.5" x14ac:dyDescent="0.25">
      <c r="A2180" s="34">
        <v>2185</v>
      </c>
      <c r="B2180" s="41" t="s">
        <v>3132</v>
      </c>
      <c r="C2180" s="42"/>
      <c r="D2180" s="43" t="s">
        <v>3088</v>
      </c>
      <c r="E2180" s="44"/>
      <c r="F2180" s="44"/>
      <c r="G2180" s="44"/>
      <c r="H2180" s="44"/>
    </row>
    <row r="2181" spans="1:8" x14ac:dyDescent="0.25">
      <c r="A2181" s="9">
        <v>2186</v>
      </c>
      <c r="B2181" s="32" t="s">
        <v>3132</v>
      </c>
      <c r="C2181" s="13" t="s">
        <v>2727</v>
      </c>
      <c r="D2181" s="21" t="s">
        <v>2710</v>
      </c>
      <c r="E2181" s="29">
        <f>(100)*(1)*(1)*(1)*(1 + (0))</f>
        <v>100</v>
      </c>
      <c r="F2181" s="29" t="s">
        <v>2696</v>
      </c>
      <c r="G2181" s="29"/>
      <c r="H2181" s="29">
        <f>E2181*G2181</f>
        <v>0</v>
      </c>
    </row>
    <row r="2182" spans="1:8" x14ac:dyDescent="0.25">
      <c r="A2182" s="9">
        <v>2187</v>
      </c>
      <c r="B2182" s="32" t="s">
        <v>3132</v>
      </c>
      <c r="C2182" s="13" t="s">
        <v>2728</v>
      </c>
      <c r="D2182" s="21" t="s">
        <v>2712</v>
      </c>
      <c r="E2182" s="29">
        <f>(100)*(1)*(1)*(1)*(1 + (0))</f>
        <v>100</v>
      </c>
      <c r="F2182" s="29" t="s">
        <v>2696</v>
      </c>
      <c r="G2182" s="29"/>
      <c r="H2182" s="29">
        <f>E2182*G2182</f>
        <v>0</v>
      </c>
    </row>
    <row r="2183" spans="1:8" x14ac:dyDescent="0.25">
      <c r="A2183" s="9">
        <v>2188</v>
      </c>
      <c r="B2183" s="32" t="s">
        <v>3132</v>
      </c>
      <c r="C2183" s="13" t="s">
        <v>2729</v>
      </c>
      <c r="D2183" s="21" t="s">
        <v>2714</v>
      </c>
      <c r="E2183" s="29">
        <f>(100)*(1)*(1)*(1)*(1 + (0))</f>
        <v>100</v>
      </c>
      <c r="F2183" s="29" t="s">
        <v>2696</v>
      </c>
      <c r="G2183" s="29"/>
      <c r="H2183" s="29">
        <f>E2183*G2183</f>
        <v>0</v>
      </c>
    </row>
    <row r="2184" spans="1:8" x14ac:dyDescent="0.25">
      <c r="A2184" s="9">
        <v>2189</v>
      </c>
      <c r="B2184" s="32" t="s">
        <v>3132</v>
      </c>
      <c r="C2184" s="13" t="s">
        <v>15</v>
      </c>
      <c r="D2184" s="21" t="s">
        <v>15</v>
      </c>
      <c r="E2184" s="29"/>
      <c r="F2184" s="29"/>
      <c r="G2184" s="29"/>
      <c r="H2184" s="29">
        <f>E2184*G2184</f>
        <v>0</v>
      </c>
    </row>
    <row r="2185" spans="1:8" ht="15.75" x14ac:dyDescent="0.25">
      <c r="A2185" s="34">
        <v>2190</v>
      </c>
      <c r="B2185" s="41" t="s">
        <v>3132</v>
      </c>
      <c r="C2185" s="42"/>
      <c r="D2185" s="43" t="s">
        <v>2730</v>
      </c>
      <c r="E2185" s="44"/>
      <c r="F2185" s="44"/>
      <c r="G2185" s="44"/>
      <c r="H2185" s="44"/>
    </row>
    <row r="2186" spans="1:8" x14ac:dyDescent="0.25">
      <c r="A2186" s="9">
        <v>2191</v>
      </c>
      <c r="B2186" s="32" t="s">
        <v>3132</v>
      </c>
      <c r="C2186" s="13"/>
      <c r="D2186" s="21"/>
      <c r="E2186" s="29"/>
      <c r="F2186" s="29"/>
      <c r="G2186" s="29"/>
      <c r="H2186" s="29"/>
    </row>
    <row r="2187" spans="1:8" ht="30" x14ac:dyDescent="0.25">
      <c r="A2187" s="9">
        <v>2192</v>
      </c>
      <c r="B2187" s="32" t="s">
        <v>3132</v>
      </c>
      <c r="C2187" s="13"/>
      <c r="D2187" s="21" t="s">
        <v>3089</v>
      </c>
      <c r="E2187" s="29"/>
      <c r="F2187" s="29"/>
      <c r="G2187" s="29"/>
      <c r="H2187" s="29"/>
    </row>
    <row r="2188" spans="1:8" x14ac:dyDescent="0.25">
      <c r="A2188" s="9">
        <v>2193</v>
      </c>
      <c r="B2188" s="32" t="s">
        <v>3132</v>
      </c>
      <c r="C2188" s="13"/>
      <c r="D2188" s="21"/>
      <c r="E2188" s="29"/>
      <c r="F2188" s="29"/>
      <c r="G2188" s="29"/>
      <c r="H2188" s="29"/>
    </row>
    <row r="2189" spans="1:8" ht="30" x14ac:dyDescent="0.25">
      <c r="A2189" s="9">
        <v>2194</v>
      </c>
      <c r="B2189" s="32" t="s">
        <v>3132</v>
      </c>
      <c r="C2189" s="13"/>
      <c r="D2189" s="21" t="s">
        <v>3090</v>
      </c>
      <c r="E2189" s="29">
        <v>300000</v>
      </c>
      <c r="F2189" s="29" t="s">
        <v>2731</v>
      </c>
      <c r="G2189" s="29"/>
      <c r="H2189" s="29">
        <f>E2189*G2189</f>
        <v>0</v>
      </c>
    </row>
    <row r="2190" spans="1:8" x14ac:dyDescent="0.25">
      <c r="A2190" s="9">
        <v>2195</v>
      </c>
      <c r="B2190" s="32" t="s">
        <v>3132</v>
      </c>
      <c r="C2190" s="13"/>
      <c r="D2190" s="21"/>
      <c r="E2190" s="29"/>
      <c r="F2190" s="29"/>
      <c r="G2190" s="29"/>
      <c r="H2190" s="29"/>
    </row>
    <row r="2191" spans="1:8" ht="45" x14ac:dyDescent="0.25">
      <c r="A2191" s="9">
        <v>2196</v>
      </c>
      <c r="B2191" s="32" t="s">
        <v>3132</v>
      </c>
      <c r="C2191" s="13"/>
      <c r="D2191" s="21" t="s">
        <v>3091</v>
      </c>
      <c r="E2191" s="29">
        <v>300000</v>
      </c>
      <c r="F2191" s="29" t="s">
        <v>2731</v>
      </c>
      <c r="G2191" s="29"/>
      <c r="H2191" s="29">
        <f>E2191*G2191</f>
        <v>0</v>
      </c>
    </row>
    <row r="2192" spans="1:8" x14ac:dyDescent="0.25">
      <c r="A2192" s="9">
        <v>2197</v>
      </c>
      <c r="B2192" s="32" t="s">
        <v>3132</v>
      </c>
      <c r="C2192" s="13"/>
      <c r="D2192" s="21"/>
      <c r="E2192" s="29"/>
      <c r="F2192" s="29"/>
      <c r="G2192" s="29"/>
      <c r="H2192" s="29"/>
    </row>
    <row r="2193" spans="1:8" x14ac:dyDescent="0.25">
      <c r="A2193" s="9">
        <v>2198</v>
      </c>
      <c r="B2193" s="32" t="s">
        <v>3132</v>
      </c>
      <c r="C2193" s="13"/>
      <c r="D2193" s="21"/>
      <c r="E2193" s="29"/>
      <c r="F2193" s="29"/>
      <c r="G2193" s="29"/>
      <c r="H2193" s="29"/>
    </row>
    <row r="2194" spans="1:8" x14ac:dyDescent="0.25">
      <c r="A2194" s="9">
        <v>2199</v>
      </c>
      <c r="B2194" s="32" t="s">
        <v>3132</v>
      </c>
      <c r="C2194" s="13" t="s">
        <v>15</v>
      </c>
      <c r="D2194" s="21" t="s">
        <v>15</v>
      </c>
      <c r="E2194" s="29"/>
      <c r="F2194" s="29"/>
      <c r="G2194" s="29"/>
      <c r="H2194" s="29"/>
    </row>
    <row r="2195" spans="1:8" ht="15.75" x14ac:dyDescent="0.25">
      <c r="A2195" s="34">
        <v>2200</v>
      </c>
      <c r="B2195" s="41" t="s">
        <v>3132</v>
      </c>
      <c r="C2195" s="42"/>
      <c r="D2195" s="43" t="s">
        <v>2732</v>
      </c>
      <c r="E2195" s="44"/>
      <c r="F2195" s="44"/>
      <c r="G2195" s="44"/>
      <c r="H2195" s="44"/>
    </row>
    <row r="2196" spans="1:8" x14ac:dyDescent="0.25">
      <c r="A2196" s="9">
        <v>2201</v>
      </c>
      <c r="B2196" s="32" t="s">
        <v>3132</v>
      </c>
      <c r="C2196" s="13" t="s">
        <v>2733</v>
      </c>
      <c r="D2196" s="21" t="s">
        <v>2734</v>
      </c>
      <c r="E2196" s="29">
        <f>(10)*(1)*(1)*(1)*(1 + (0))</f>
        <v>10</v>
      </c>
      <c r="F2196" s="29" t="s">
        <v>2735</v>
      </c>
      <c r="G2196" s="29"/>
      <c r="H2196" s="29">
        <f>E2196*G2196</f>
        <v>0</v>
      </c>
    </row>
    <row r="2197" spans="1:8" ht="30" x14ac:dyDescent="0.25">
      <c r="A2197" s="9">
        <v>2202</v>
      </c>
      <c r="B2197" s="32" t="s">
        <v>3132</v>
      </c>
      <c r="C2197" s="13" t="s">
        <v>2736</v>
      </c>
      <c r="D2197" s="21" t="s">
        <v>2737</v>
      </c>
      <c r="E2197" s="29">
        <f>(2)*(1)*(1)*(1)*(1 + (0))</f>
        <v>2</v>
      </c>
      <c r="F2197" s="29" t="s">
        <v>2738</v>
      </c>
      <c r="G2197" s="29"/>
      <c r="H2197" s="29">
        <f>E2197*G2197</f>
        <v>0</v>
      </c>
    </row>
    <row r="2198" spans="1:8" x14ac:dyDescent="0.25">
      <c r="A2198" s="9">
        <v>2203</v>
      </c>
      <c r="B2198" s="32" t="s">
        <v>3132</v>
      </c>
      <c r="C2198" s="13" t="s">
        <v>15</v>
      </c>
      <c r="D2198" s="21" t="s">
        <v>15</v>
      </c>
      <c r="E2198" s="29"/>
      <c r="F2198" s="29"/>
      <c r="G2198" s="29"/>
      <c r="H2198" s="29">
        <f>E2198*G2198</f>
        <v>0</v>
      </c>
    </row>
    <row r="2199" spans="1:8" ht="15.75" x14ac:dyDescent="0.25">
      <c r="A2199" s="34">
        <v>2204</v>
      </c>
      <c r="B2199" s="41" t="s">
        <v>3132</v>
      </c>
      <c r="C2199" s="42"/>
      <c r="D2199" s="43" t="s">
        <v>2739</v>
      </c>
      <c r="E2199" s="44"/>
      <c r="F2199" s="44"/>
      <c r="G2199" s="44"/>
      <c r="H2199" s="44"/>
    </row>
    <row r="2200" spans="1:8" ht="45" x14ac:dyDescent="0.25">
      <c r="A2200" s="9">
        <v>2205</v>
      </c>
      <c r="B2200" s="32" t="s">
        <v>3132</v>
      </c>
      <c r="C2200" s="13" t="s">
        <v>2740</v>
      </c>
      <c r="D2200" s="21" t="s">
        <v>2741</v>
      </c>
      <c r="E2200" s="29">
        <f>(30)*(1)*(1)*(1)*(1 + (0))</f>
        <v>30</v>
      </c>
      <c r="F2200" s="29" t="s">
        <v>399</v>
      </c>
      <c r="G2200" s="29"/>
      <c r="H2200" s="29">
        <f>E2200*G2200</f>
        <v>0</v>
      </c>
    </row>
    <row r="2201" spans="1:8" x14ac:dyDescent="0.25">
      <c r="A2201" s="9">
        <v>2206</v>
      </c>
      <c r="B2201" s="32" t="s">
        <v>3132</v>
      </c>
      <c r="C2201" s="13" t="s">
        <v>2742</v>
      </c>
      <c r="D2201" s="21" t="s">
        <v>2743</v>
      </c>
      <c r="E2201" s="29">
        <f>(30)*(1)*(1)*(1)*(1 + (0))</f>
        <v>30</v>
      </c>
      <c r="F2201" s="29" t="s">
        <v>2744</v>
      </c>
      <c r="G2201" s="29"/>
      <c r="H2201" s="29">
        <f>E2201*G2201</f>
        <v>0</v>
      </c>
    </row>
    <row r="2202" spans="1:8" ht="30" x14ac:dyDescent="0.25">
      <c r="A2202" s="9">
        <v>2207</v>
      </c>
      <c r="B2202" s="32" t="s">
        <v>3132</v>
      </c>
      <c r="C2202" s="13" t="s">
        <v>2745</v>
      </c>
      <c r="D2202" s="21" t="s">
        <v>2746</v>
      </c>
      <c r="E2202" s="29">
        <f>(30)*(1)*(1)*(1)*(1 + (0))</f>
        <v>30</v>
      </c>
      <c r="F2202" s="29" t="s">
        <v>399</v>
      </c>
      <c r="G2202" s="29"/>
      <c r="H2202" s="29">
        <f>E2202*G2202</f>
        <v>0</v>
      </c>
    </row>
    <row r="2203" spans="1:8" x14ac:dyDescent="0.25">
      <c r="A2203" s="9">
        <v>2208</v>
      </c>
      <c r="B2203" s="32" t="s">
        <v>3132</v>
      </c>
      <c r="C2203" s="13" t="s">
        <v>2747</v>
      </c>
      <c r="D2203" s="21" t="s">
        <v>2748</v>
      </c>
      <c r="E2203" s="29">
        <f>(30)*(1)*(1)*(1)*(1 + (0))</f>
        <v>30</v>
      </c>
      <c r="F2203" s="29" t="s">
        <v>2744</v>
      </c>
      <c r="G2203" s="29"/>
      <c r="H2203" s="29">
        <f>E2203*G2203</f>
        <v>0</v>
      </c>
    </row>
    <row r="2204" spans="1:8" x14ac:dyDescent="0.25">
      <c r="A2204" s="9">
        <v>2209</v>
      </c>
      <c r="B2204" s="32" t="s">
        <v>3132</v>
      </c>
      <c r="C2204" s="13" t="s">
        <v>15</v>
      </c>
      <c r="D2204" s="21" t="s">
        <v>15</v>
      </c>
      <c r="E2204" s="29"/>
      <c r="F2204" s="29"/>
      <c r="G2204" s="29"/>
      <c r="H2204" s="29">
        <f>E2204*G2204</f>
        <v>0</v>
      </c>
    </row>
    <row r="2205" spans="1:8" ht="15.75" x14ac:dyDescent="0.25">
      <c r="A2205" s="34">
        <v>2210</v>
      </c>
      <c r="B2205" s="41" t="s">
        <v>3132</v>
      </c>
      <c r="C2205" s="42"/>
      <c r="D2205" s="43" t="s">
        <v>2749</v>
      </c>
      <c r="E2205" s="44"/>
      <c r="F2205" s="44"/>
      <c r="G2205" s="44"/>
      <c r="H2205" s="44"/>
    </row>
    <row r="2206" spans="1:8" x14ac:dyDescent="0.25">
      <c r="A2206" s="9">
        <v>2211</v>
      </c>
      <c r="B2206" s="32" t="s">
        <v>3132</v>
      </c>
      <c r="C2206" s="13" t="s">
        <v>2750</v>
      </c>
      <c r="D2206" s="21" t="s">
        <v>2751</v>
      </c>
      <c r="E2206" s="29"/>
      <c r="F2206" s="29" t="s">
        <v>19</v>
      </c>
      <c r="G2206" s="29"/>
      <c r="H2206" s="29">
        <f t="shared" ref="H2206:H2237" si="129">E2206*G2206</f>
        <v>0</v>
      </c>
    </row>
    <row r="2207" spans="1:8" x14ac:dyDescent="0.25">
      <c r="A2207" s="9">
        <v>2212</v>
      </c>
      <c r="B2207" s="32" t="s">
        <v>3132</v>
      </c>
      <c r="C2207" s="13" t="s">
        <v>2752</v>
      </c>
      <c r="D2207" s="21" t="s">
        <v>2753</v>
      </c>
      <c r="E2207" s="29">
        <f t="shared" ref="E2207:E2253" si="130">(1)*(1)*(1)*(1)*(1 + (0))</f>
        <v>1</v>
      </c>
      <c r="F2207" s="29" t="s">
        <v>2754</v>
      </c>
      <c r="G2207" s="29"/>
      <c r="H2207" s="29">
        <f t="shared" si="129"/>
        <v>0</v>
      </c>
    </row>
    <row r="2208" spans="1:8" x14ac:dyDescent="0.25">
      <c r="A2208" s="9">
        <v>2213</v>
      </c>
      <c r="B2208" s="32" t="s">
        <v>3132</v>
      </c>
      <c r="C2208" s="13" t="s">
        <v>2755</v>
      </c>
      <c r="D2208" s="21" t="s">
        <v>2753</v>
      </c>
      <c r="E2208" s="29">
        <f t="shared" si="130"/>
        <v>1</v>
      </c>
      <c r="F2208" s="29" t="s">
        <v>2756</v>
      </c>
      <c r="G2208" s="29"/>
      <c r="H2208" s="29">
        <f t="shared" si="129"/>
        <v>0</v>
      </c>
    </row>
    <row r="2209" spans="1:8" x14ac:dyDescent="0.25">
      <c r="A2209" s="9">
        <v>2214</v>
      </c>
      <c r="B2209" s="32" t="s">
        <v>3132</v>
      </c>
      <c r="C2209" s="13" t="s">
        <v>2757</v>
      </c>
      <c r="D2209" s="21" t="s">
        <v>2758</v>
      </c>
      <c r="E2209" s="29">
        <f t="shared" si="130"/>
        <v>1</v>
      </c>
      <c r="F2209" s="29" t="s">
        <v>2754</v>
      </c>
      <c r="G2209" s="29"/>
      <c r="H2209" s="29">
        <f t="shared" si="129"/>
        <v>0</v>
      </c>
    </row>
    <row r="2210" spans="1:8" x14ac:dyDescent="0.25">
      <c r="A2210" s="9">
        <v>2215</v>
      </c>
      <c r="B2210" s="32" t="s">
        <v>3132</v>
      </c>
      <c r="C2210" s="13" t="s">
        <v>2759</v>
      </c>
      <c r="D2210" s="21" t="s">
        <v>2758</v>
      </c>
      <c r="E2210" s="29">
        <f t="shared" si="130"/>
        <v>1</v>
      </c>
      <c r="F2210" s="29" t="s">
        <v>2756</v>
      </c>
      <c r="G2210" s="29"/>
      <c r="H2210" s="29">
        <f t="shared" si="129"/>
        <v>0</v>
      </c>
    </row>
    <row r="2211" spans="1:8" x14ac:dyDescent="0.25">
      <c r="A2211" s="9">
        <v>2216</v>
      </c>
      <c r="B2211" s="32" t="s">
        <v>3132</v>
      </c>
      <c r="C2211" s="13" t="s">
        <v>2760</v>
      </c>
      <c r="D2211" s="21" t="s">
        <v>2761</v>
      </c>
      <c r="E2211" s="29">
        <f t="shared" si="130"/>
        <v>1</v>
      </c>
      <c r="F2211" s="29" t="s">
        <v>2754</v>
      </c>
      <c r="G2211" s="29"/>
      <c r="H2211" s="29">
        <f t="shared" si="129"/>
        <v>0</v>
      </c>
    </row>
    <row r="2212" spans="1:8" x14ac:dyDescent="0.25">
      <c r="A2212" s="9">
        <v>2217</v>
      </c>
      <c r="B2212" s="32" t="s">
        <v>3132</v>
      </c>
      <c r="C2212" s="13" t="s">
        <v>2762</v>
      </c>
      <c r="D2212" s="21" t="s">
        <v>2761</v>
      </c>
      <c r="E2212" s="29">
        <f t="shared" si="130"/>
        <v>1</v>
      </c>
      <c r="F2212" s="29" t="s">
        <v>2756</v>
      </c>
      <c r="G2212" s="29"/>
      <c r="H2212" s="29">
        <f t="shared" si="129"/>
        <v>0</v>
      </c>
    </row>
    <row r="2213" spans="1:8" x14ac:dyDescent="0.25">
      <c r="A2213" s="9">
        <v>2218</v>
      </c>
      <c r="B2213" s="32" t="s">
        <v>3132</v>
      </c>
      <c r="C2213" s="13" t="s">
        <v>2763</v>
      </c>
      <c r="D2213" s="21" t="s">
        <v>2764</v>
      </c>
      <c r="E2213" s="29">
        <f t="shared" si="130"/>
        <v>1</v>
      </c>
      <c r="F2213" s="29" t="s">
        <v>2754</v>
      </c>
      <c r="G2213" s="29"/>
      <c r="H2213" s="29">
        <f t="shared" si="129"/>
        <v>0</v>
      </c>
    </row>
    <row r="2214" spans="1:8" x14ac:dyDescent="0.25">
      <c r="A2214" s="9">
        <v>2219</v>
      </c>
      <c r="B2214" s="32" t="s">
        <v>3132</v>
      </c>
      <c r="C2214" s="13" t="s">
        <v>2765</v>
      </c>
      <c r="D2214" s="21" t="s">
        <v>2764</v>
      </c>
      <c r="E2214" s="29">
        <f t="shared" si="130"/>
        <v>1</v>
      </c>
      <c r="F2214" s="29" t="s">
        <v>2756</v>
      </c>
      <c r="G2214" s="29"/>
      <c r="H2214" s="29">
        <f t="shared" si="129"/>
        <v>0</v>
      </c>
    </row>
    <row r="2215" spans="1:8" x14ac:dyDescent="0.25">
      <c r="A2215" s="9">
        <v>2220</v>
      </c>
      <c r="B2215" s="32" t="s">
        <v>3132</v>
      </c>
      <c r="C2215" s="13" t="s">
        <v>2766</v>
      </c>
      <c r="D2215" s="21" t="s">
        <v>2767</v>
      </c>
      <c r="E2215" s="29">
        <f t="shared" si="130"/>
        <v>1</v>
      </c>
      <c r="F2215" s="29" t="s">
        <v>2754</v>
      </c>
      <c r="G2215" s="29"/>
      <c r="H2215" s="29">
        <f t="shared" si="129"/>
        <v>0</v>
      </c>
    </row>
    <row r="2216" spans="1:8" x14ac:dyDescent="0.25">
      <c r="A2216" s="9">
        <v>2221</v>
      </c>
      <c r="B2216" s="32" t="s">
        <v>3132</v>
      </c>
      <c r="C2216" s="13" t="s">
        <v>2768</v>
      </c>
      <c r="D2216" s="21" t="s">
        <v>2767</v>
      </c>
      <c r="E2216" s="29">
        <f t="shared" si="130"/>
        <v>1</v>
      </c>
      <c r="F2216" s="29" t="s">
        <v>2756</v>
      </c>
      <c r="G2216" s="29"/>
      <c r="H2216" s="29">
        <f t="shared" si="129"/>
        <v>0</v>
      </c>
    </row>
    <row r="2217" spans="1:8" x14ac:dyDescent="0.25">
      <c r="A2217" s="9">
        <v>2222</v>
      </c>
      <c r="B2217" s="32" t="s">
        <v>3132</v>
      </c>
      <c r="C2217" s="13" t="s">
        <v>2769</v>
      </c>
      <c r="D2217" s="21" t="s">
        <v>2770</v>
      </c>
      <c r="E2217" s="29">
        <f t="shared" si="130"/>
        <v>1</v>
      </c>
      <c r="F2217" s="29" t="s">
        <v>2754</v>
      </c>
      <c r="G2217" s="29"/>
      <c r="H2217" s="29">
        <f t="shared" si="129"/>
        <v>0</v>
      </c>
    </row>
    <row r="2218" spans="1:8" x14ac:dyDescent="0.25">
      <c r="A2218" s="9">
        <v>2223</v>
      </c>
      <c r="B2218" s="32" t="s">
        <v>3132</v>
      </c>
      <c r="C2218" s="13" t="s">
        <v>2771</v>
      </c>
      <c r="D2218" s="21" t="s">
        <v>2770</v>
      </c>
      <c r="E2218" s="29">
        <f t="shared" si="130"/>
        <v>1</v>
      </c>
      <c r="F2218" s="29" t="s">
        <v>2756</v>
      </c>
      <c r="G2218" s="29"/>
      <c r="H2218" s="29">
        <f t="shared" si="129"/>
        <v>0</v>
      </c>
    </row>
    <row r="2219" spans="1:8" x14ac:dyDescent="0.25">
      <c r="A2219" s="9">
        <v>2224</v>
      </c>
      <c r="B2219" s="32" t="s">
        <v>3132</v>
      </c>
      <c r="C2219" s="13" t="s">
        <v>2772</v>
      </c>
      <c r="D2219" s="21" t="s">
        <v>2773</v>
      </c>
      <c r="E2219" s="29">
        <f t="shared" si="130"/>
        <v>1</v>
      </c>
      <c r="F2219" s="29" t="s">
        <v>2754</v>
      </c>
      <c r="G2219" s="29"/>
      <c r="H2219" s="29">
        <f t="shared" si="129"/>
        <v>0</v>
      </c>
    </row>
    <row r="2220" spans="1:8" x14ac:dyDescent="0.25">
      <c r="A2220" s="9">
        <v>2225</v>
      </c>
      <c r="B2220" s="32" t="s">
        <v>3132</v>
      </c>
      <c r="C2220" s="13" t="s">
        <v>2774</v>
      </c>
      <c r="D2220" s="21" t="s">
        <v>2773</v>
      </c>
      <c r="E2220" s="29">
        <f t="shared" si="130"/>
        <v>1</v>
      </c>
      <c r="F2220" s="29" t="s">
        <v>2756</v>
      </c>
      <c r="G2220" s="29"/>
      <c r="H2220" s="29">
        <f t="shared" si="129"/>
        <v>0</v>
      </c>
    </row>
    <row r="2221" spans="1:8" x14ac:dyDescent="0.25">
      <c r="A2221" s="9">
        <v>2226</v>
      </c>
      <c r="B2221" s="32" t="s">
        <v>3132</v>
      </c>
      <c r="C2221" s="13" t="s">
        <v>2775</v>
      </c>
      <c r="D2221" s="21" t="s">
        <v>2776</v>
      </c>
      <c r="E2221" s="29">
        <f t="shared" si="130"/>
        <v>1</v>
      </c>
      <c r="F2221" s="29" t="s">
        <v>2754</v>
      </c>
      <c r="G2221" s="29"/>
      <c r="H2221" s="29">
        <f t="shared" si="129"/>
        <v>0</v>
      </c>
    </row>
    <row r="2222" spans="1:8" x14ac:dyDescent="0.25">
      <c r="A2222" s="9">
        <v>2227</v>
      </c>
      <c r="B2222" s="32" t="s">
        <v>3132</v>
      </c>
      <c r="C2222" s="13" t="s">
        <v>2777</v>
      </c>
      <c r="D2222" s="21" t="s">
        <v>2776</v>
      </c>
      <c r="E2222" s="29">
        <f t="shared" si="130"/>
        <v>1</v>
      </c>
      <c r="F2222" s="29" t="s">
        <v>2756</v>
      </c>
      <c r="G2222" s="29"/>
      <c r="H2222" s="29">
        <f t="shared" si="129"/>
        <v>0</v>
      </c>
    </row>
    <row r="2223" spans="1:8" x14ac:dyDescent="0.25">
      <c r="A2223" s="9">
        <v>2228</v>
      </c>
      <c r="B2223" s="32" t="s">
        <v>3132</v>
      </c>
      <c r="C2223" s="13" t="s">
        <v>2778</v>
      </c>
      <c r="D2223" s="21" t="s">
        <v>2779</v>
      </c>
      <c r="E2223" s="29">
        <f t="shared" si="130"/>
        <v>1</v>
      </c>
      <c r="F2223" s="29" t="s">
        <v>2754</v>
      </c>
      <c r="G2223" s="29"/>
      <c r="H2223" s="29">
        <f t="shared" si="129"/>
        <v>0</v>
      </c>
    </row>
    <row r="2224" spans="1:8" x14ac:dyDescent="0.25">
      <c r="A2224" s="9">
        <v>2229</v>
      </c>
      <c r="B2224" s="32" t="s">
        <v>3132</v>
      </c>
      <c r="C2224" s="13" t="s">
        <v>2780</v>
      </c>
      <c r="D2224" s="21" t="s">
        <v>2779</v>
      </c>
      <c r="E2224" s="29">
        <f t="shared" si="130"/>
        <v>1</v>
      </c>
      <c r="F2224" s="29" t="s">
        <v>2756</v>
      </c>
      <c r="G2224" s="29"/>
      <c r="H2224" s="29">
        <f t="shared" si="129"/>
        <v>0</v>
      </c>
    </row>
    <row r="2225" spans="1:8" x14ac:dyDescent="0.25">
      <c r="A2225" s="9">
        <v>2230</v>
      </c>
      <c r="B2225" s="32" t="s">
        <v>3132</v>
      </c>
      <c r="C2225" s="13" t="s">
        <v>2781</v>
      </c>
      <c r="D2225" s="21" t="s">
        <v>2782</v>
      </c>
      <c r="E2225" s="29">
        <f t="shared" si="130"/>
        <v>1</v>
      </c>
      <c r="F2225" s="29" t="s">
        <v>2754</v>
      </c>
      <c r="G2225" s="29"/>
      <c r="H2225" s="29">
        <f t="shared" si="129"/>
        <v>0</v>
      </c>
    </row>
    <row r="2226" spans="1:8" x14ac:dyDescent="0.25">
      <c r="A2226" s="9">
        <v>2231</v>
      </c>
      <c r="B2226" s="32" t="s">
        <v>3132</v>
      </c>
      <c r="C2226" s="13" t="s">
        <v>2783</v>
      </c>
      <c r="D2226" s="21" t="s">
        <v>2782</v>
      </c>
      <c r="E2226" s="29">
        <f t="shared" si="130"/>
        <v>1</v>
      </c>
      <c r="F2226" s="29" t="s">
        <v>2756</v>
      </c>
      <c r="G2226" s="29"/>
      <c r="H2226" s="29">
        <f t="shared" si="129"/>
        <v>0</v>
      </c>
    </row>
    <row r="2227" spans="1:8" x14ac:dyDescent="0.25">
      <c r="A2227" s="9">
        <v>2232</v>
      </c>
      <c r="B2227" s="32" t="s">
        <v>3132</v>
      </c>
      <c r="C2227" s="13" t="s">
        <v>2784</v>
      </c>
      <c r="D2227" s="21" t="s">
        <v>2785</v>
      </c>
      <c r="E2227" s="29">
        <f t="shared" si="130"/>
        <v>1</v>
      </c>
      <c r="F2227" s="29" t="s">
        <v>2754</v>
      </c>
      <c r="G2227" s="29"/>
      <c r="H2227" s="29">
        <f t="shared" si="129"/>
        <v>0</v>
      </c>
    </row>
    <row r="2228" spans="1:8" x14ac:dyDescent="0.25">
      <c r="A2228" s="9">
        <v>2233</v>
      </c>
      <c r="B2228" s="32" t="s">
        <v>3132</v>
      </c>
      <c r="C2228" s="13" t="s">
        <v>2786</v>
      </c>
      <c r="D2228" s="21" t="s">
        <v>2785</v>
      </c>
      <c r="E2228" s="29">
        <f t="shared" si="130"/>
        <v>1</v>
      </c>
      <c r="F2228" s="29" t="s">
        <v>2756</v>
      </c>
      <c r="G2228" s="29"/>
      <c r="H2228" s="29">
        <f t="shared" si="129"/>
        <v>0</v>
      </c>
    </row>
    <row r="2229" spans="1:8" x14ac:dyDescent="0.25">
      <c r="A2229" s="9">
        <v>2234</v>
      </c>
      <c r="B2229" s="32" t="s">
        <v>3132</v>
      </c>
      <c r="C2229" s="13" t="s">
        <v>2787</v>
      </c>
      <c r="D2229" s="21" t="s">
        <v>2788</v>
      </c>
      <c r="E2229" s="29">
        <f t="shared" si="130"/>
        <v>1</v>
      </c>
      <c r="F2229" s="29" t="s">
        <v>2754</v>
      </c>
      <c r="G2229" s="29"/>
      <c r="H2229" s="29">
        <f t="shared" si="129"/>
        <v>0</v>
      </c>
    </row>
    <row r="2230" spans="1:8" x14ac:dyDescent="0.25">
      <c r="A2230" s="9">
        <v>2235</v>
      </c>
      <c r="B2230" s="32" t="s">
        <v>3132</v>
      </c>
      <c r="C2230" s="13" t="s">
        <v>2789</v>
      </c>
      <c r="D2230" s="21" t="s">
        <v>2790</v>
      </c>
      <c r="E2230" s="29">
        <f t="shared" si="130"/>
        <v>1</v>
      </c>
      <c r="F2230" s="29" t="s">
        <v>2756</v>
      </c>
      <c r="G2230" s="29"/>
      <c r="H2230" s="29">
        <f t="shared" si="129"/>
        <v>0</v>
      </c>
    </row>
    <row r="2231" spans="1:8" x14ac:dyDescent="0.25">
      <c r="A2231" s="9">
        <v>2236</v>
      </c>
      <c r="B2231" s="32" t="s">
        <v>3132</v>
      </c>
      <c r="C2231" s="13" t="s">
        <v>2791</v>
      </c>
      <c r="D2231" s="21" t="s">
        <v>2790</v>
      </c>
      <c r="E2231" s="29">
        <f t="shared" si="130"/>
        <v>1</v>
      </c>
      <c r="F2231" s="29" t="s">
        <v>2754</v>
      </c>
      <c r="G2231" s="29"/>
      <c r="H2231" s="29">
        <f t="shared" si="129"/>
        <v>0</v>
      </c>
    </row>
    <row r="2232" spans="1:8" x14ac:dyDescent="0.25">
      <c r="A2232" s="9">
        <v>2237</v>
      </c>
      <c r="B2232" s="32" t="s">
        <v>3132</v>
      </c>
      <c r="C2232" s="13" t="s">
        <v>2792</v>
      </c>
      <c r="D2232" s="21" t="s">
        <v>2793</v>
      </c>
      <c r="E2232" s="29">
        <f t="shared" si="130"/>
        <v>1</v>
      </c>
      <c r="F2232" s="29" t="s">
        <v>2756</v>
      </c>
      <c r="G2232" s="29"/>
      <c r="H2232" s="29">
        <f t="shared" si="129"/>
        <v>0</v>
      </c>
    </row>
    <row r="2233" spans="1:8" x14ac:dyDescent="0.25">
      <c r="A2233" s="9">
        <v>2238</v>
      </c>
      <c r="B2233" s="32" t="s">
        <v>3132</v>
      </c>
      <c r="C2233" s="13" t="s">
        <v>2794</v>
      </c>
      <c r="D2233" s="21" t="s">
        <v>2793</v>
      </c>
      <c r="E2233" s="29">
        <f t="shared" si="130"/>
        <v>1</v>
      </c>
      <c r="F2233" s="29" t="s">
        <v>2754</v>
      </c>
      <c r="G2233" s="29"/>
      <c r="H2233" s="29">
        <f t="shared" si="129"/>
        <v>0</v>
      </c>
    </row>
    <row r="2234" spans="1:8" x14ac:dyDescent="0.25">
      <c r="A2234" s="9">
        <v>2239</v>
      </c>
      <c r="B2234" s="32" t="s">
        <v>3132</v>
      </c>
      <c r="C2234" s="13" t="s">
        <v>2795</v>
      </c>
      <c r="D2234" s="21" t="s">
        <v>3098</v>
      </c>
      <c r="E2234" s="29">
        <f t="shared" si="130"/>
        <v>1</v>
      </c>
      <c r="F2234" s="29" t="s">
        <v>2754</v>
      </c>
      <c r="G2234" s="29"/>
      <c r="H2234" s="29">
        <f t="shared" si="129"/>
        <v>0</v>
      </c>
    </row>
    <row r="2235" spans="1:8" x14ac:dyDescent="0.25">
      <c r="A2235" s="9">
        <v>2240</v>
      </c>
      <c r="B2235" s="32" t="s">
        <v>3132</v>
      </c>
      <c r="C2235" s="13" t="s">
        <v>2796</v>
      </c>
      <c r="D2235" s="21" t="s">
        <v>3098</v>
      </c>
      <c r="E2235" s="29">
        <f t="shared" si="130"/>
        <v>1</v>
      </c>
      <c r="F2235" s="29" t="s">
        <v>2756</v>
      </c>
      <c r="G2235" s="29"/>
      <c r="H2235" s="29">
        <f t="shared" si="129"/>
        <v>0</v>
      </c>
    </row>
    <row r="2236" spans="1:8" ht="45" x14ac:dyDescent="0.25">
      <c r="A2236" s="9">
        <v>2241</v>
      </c>
      <c r="B2236" s="32" t="s">
        <v>3132</v>
      </c>
      <c r="C2236" s="13" t="s">
        <v>2797</v>
      </c>
      <c r="D2236" s="21" t="s">
        <v>2798</v>
      </c>
      <c r="E2236" s="29">
        <f t="shared" si="130"/>
        <v>1</v>
      </c>
      <c r="F2236" s="29" t="s">
        <v>2754</v>
      </c>
      <c r="G2236" s="29"/>
      <c r="H2236" s="29">
        <f t="shared" si="129"/>
        <v>0</v>
      </c>
    </row>
    <row r="2237" spans="1:8" ht="45" x14ac:dyDescent="0.25">
      <c r="A2237" s="9">
        <v>2242</v>
      </c>
      <c r="B2237" s="32" t="s">
        <v>3132</v>
      </c>
      <c r="C2237" s="13" t="s">
        <v>2799</v>
      </c>
      <c r="D2237" s="21" t="s">
        <v>2798</v>
      </c>
      <c r="E2237" s="29">
        <f t="shared" si="130"/>
        <v>1</v>
      </c>
      <c r="F2237" s="29" t="s">
        <v>2756</v>
      </c>
      <c r="G2237" s="29"/>
      <c r="H2237" s="29">
        <f t="shared" si="129"/>
        <v>0</v>
      </c>
    </row>
    <row r="2238" spans="1:8" x14ac:dyDescent="0.25">
      <c r="A2238" s="9">
        <v>2243</v>
      </c>
      <c r="B2238" s="32" t="s">
        <v>3132</v>
      </c>
      <c r="C2238" s="13" t="s">
        <v>2800</v>
      </c>
      <c r="D2238" s="21" t="s">
        <v>2801</v>
      </c>
      <c r="E2238" s="29">
        <f t="shared" si="130"/>
        <v>1</v>
      </c>
      <c r="F2238" s="29" t="s">
        <v>2754</v>
      </c>
      <c r="G2238" s="29"/>
      <c r="H2238" s="29">
        <f t="shared" ref="H2238:H2254" si="131">E2238*G2238</f>
        <v>0</v>
      </c>
    </row>
    <row r="2239" spans="1:8" x14ac:dyDescent="0.25">
      <c r="A2239" s="9">
        <v>2244</v>
      </c>
      <c r="B2239" s="32" t="s">
        <v>3132</v>
      </c>
      <c r="C2239" s="13" t="s">
        <v>2802</v>
      </c>
      <c r="D2239" s="21" t="s">
        <v>2801</v>
      </c>
      <c r="E2239" s="29">
        <f t="shared" si="130"/>
        <v>1</v>
      </c>
      <c r="F2239" s="29" t="s">
        <v>2756</v>
      </c>
      <c r="G2239" s="29"/>
      <c r="H2239" s="29">
        <f t="shared" si="131"/>
        <v>0</v>
      </c>
    </row>
    <row r="2240" spans="1:8" x14ac:dyDescent="0.25">
      <c r="A2240" s="9">
        <v>2245</v>
      </c>
      <c r="B2240" s="32" t="s">
        <v>3132</v>
      </c>
      <c r="C2240" s="13" t="s">
        <v>2803</v>
      </c>
      <c r="D2240" s="21" t="s">
        <v>2804</v>
      </c>
      <c r="E2240" s="29">
        <f t="shared" si="130"/>
        <v>1</v>
      </c>
      <c r="F2240" s="29" t="s">
        <v>2754</v>
      </c>
      <c r="G2240" s="29"/>
      <c r="H2240" s="29">
        <f t="shared" si="131"/>
        <v>0</v>
      </c>
    </row>
    <row r="2241" spans="1:8" x14ac:dyDescent="0.25">
      <c r="A2241" s="9">
        <v>2246</v>
      </c>
      <c r="B2241" s="32" t="s">
        <v>3132</v>
      </c>
      <c r="C2241" s="13" t="s">
        <v>2805</v>
      </c>
      <c r="D2241" s="21" t="s">
        <v>2804</v>
      </c>
      <c r="E2241" s="29">
        <f t="shared" si="130"/>
        <v>1</v>
      </c>
      <c r="F2241" s="29" t="s">
        <v>2756</v>
      </c>
      <c r="G2241" s="29"/>
      <c r="H2241" s="29">
        <f t="shared" si="131"/>
        <v>0</v>
      </c>
    </row>
    <row r="2242" spans="1:8" x14ac:dyDescent="0.25">
      <c r="A2242" s="9">
        <v>2247</v>
      </c>
      <c r="B2242" s="32" t="s">
        <v>3132</v>
      </c>
      <c r="C2242" s="13" t="s">
        <v>2806</v>
      </c>
      <c r="D2242" s="21" t="s">
        <v>2807</v>
      </c>
      <c r="E2242" s="29">
        <f t="shared" si="130"/>
        <v>1</v>
      </c>
      <c r="F2242" s="29" t="s">
        <v>2754</v>
      </c>
      <c r="G2242" s="29"/>
      <c r="H2242" s="29">
        <f t="shared" si="131"/>
        <v>0</v>
      </c>
    </row>
    <row r="2243" spans="1:8" x14ac:dyDescent="0.25">
      <c r="A2243" s="9">
        <v>2248</v>
      </c>
      <c r="B2243" s="32" t="s">
        <v>3132</v>
      </c>
      <c r="C2243" s="13" t="s">
        <v>2808</v>
      </c>
      <c r="D2243" s="21" t="s">
        <v>2807</v>
      </c>
      <c r="E2243" s="29">
        <f t="shared" si="130"/>
        <v>1</v>
      </c>
      <c r="F2243" s="29" t="s">
        <v>2756</v>
      </c>
      <c r="G2243" s="29"/>
      <c r="H2243" s="29">
        <f t="shared" si="131"/>
        <v>0</v>
      </c>
    </row>
    <row r="2244" spans="1:8" x14ac:dyDescent="0.25">
      <c r="A2244" s="9">
        <v>2249</v>
      </c>
      <c r="B2244" s="32" t="s">
        <v>3132</v>
      </c>
      <c r="C2244" s="13" t="s">
        <v>2809</v>
      </c>
      <c r="D2244" s="21" t="s">
        <v>2810</v>
      </c>
      <c r="E2244" s="29">
        <f t="shared" si="130"/>
        <v>1</v>
      </c>
      <c r="F2244" s="29" t="s">
        <v>2754</v>
      </c>
      <c r="G2244" s="29"/>
      <c r="H2244" s="29">
        <f t="shared" si="131"/>
        <v>0</v>
      </c>
    </row>
    <row r="2245" spans="1:8" x14ac:dyDescent="0.25">
      <c r="A2245" s="9">
        <v>2250</v>
      </c>
      <c r="B2245" s="32" t="s">
        <v>3132</v>
      </c>
      <c r="C2245" s="13" t="s">
        <v>2811</v>
      </c>
      <c r="D2245" s="21" t="s">
        <v>2810</v>
      </c>
      <c r="E2245" s="29">
        <f t="shared" si="130"/>
        <v>1</v>
      </c>
      <c r="F2245" s="29" t="s">
        <v>2756</v>
      </c>
      <c r="G2245" s="29"/>
      <c r="H2245" s="29">
        <f t="shared" si="131"/>
        <v>0</v>
      </c>
    </row>
    <row r="2246" spans="1:8" x14ac:dyDescent="0.25">
      <c r="A2246" s="9">
        <v>2251</v>
      </c>
      <c r="B2246" s="32" t="s">
        <v>3132</v>
      </c>
      <c r="C2246" s="13" t="s">
        <v>2812</v>
      </c>
      <c r="D2246" s="21" t="s">
        <v>2813</v>
      </c>
      <c r="E2246" s="29">
        <f t="shared" si="130"/>
        <v>1</v>
      </c>
      <c r="F2246" s="29" t="s">
        <v>2754</v>
      </c>
      <c r="G2246" s="29"/>
      <c r="H2246" s="29">
        <f t="shared" si="131"/>
        <v>0</v>
      </c>
    </row>
    <row r="2247" spans="1:8" x14ac:dyDescent="0.25">
      <c r="A2247" s="9">
        <v>2252</v>
      </c>
      <c r="B2247" s="32" t="s">
        <v>3132</v>
      </c>
      <c r="C2247" s="13" t="s">
        <v>2814</v>
      </c>
      <c r="D2247" s="21" t="s">
        <v>2813</v>
      </c>
      <c r="E2247" s="29">
        <f t="shared" si="130"/>
        <v>1</v>
      </c>
      <c r="F2247" s="29" t="s">
        <v>2756</v>
      </c>
      <c r="G2247" s="29"/>
      <c r="H2247" s="29">
        <f t="shared" si="131"/>
        <v>0</v>
      </c>
    </row>
    <row r="2248" spans="1:8" x14ac:dyDescent="0.25">
      <c r="A2248" s="9">
        <v>2253</v>
      </c>
      <c r="B2248" s="32" t="s">
        <v>3132</v>
      </c>
      <c r="C2248" s="13" t="s">
        <v>2815</v>
      </c>
      <c r="D2248" s="21" t="s">
        <v>2816</v>
      </c>
      <c r="E2248" s="29">
        <f t="shared" si="130"/>
        <v>1</v>
      </c>
      <c r="F2248" s="29" t="s">
        <v>2754</v>
      </c>
      <c r="G2248" s="29"/>
      <c r="H2248" s="29">
        <f t="shared" si="131"/>
        <v>0</v>
      </c>
    </row>
    <row r="2249" spans="1:8" x14ac:dyDescent="0.25">
      <c r="A2249" s="9">
        <v>2254</v>
      </c>
      <c r="B2249" s="32" t="s">
        <v>3132</v>
      </c>
      <c r="C2249" s="13" t="s">
        <v>2817</v>
      </c>
      <c r="D2249" s="21" t="s">
        <v>2816</v>
      </c>
      <c r="E2249" s="29">
        <f t="shared" si="130"/>
        <v>1</v>
      </c>
      <c r="F2249" s="29" t="s">
        <v>2756</v>
      </c>
      <c r="G2249" s="29"/>
      <c r="H2249" s="29">
        <f t="shared" si="131"/>
        <v>0</v>
      </c>
    </row>
    <row r="2250" spans="1:8" x14ac:dyDescent="0.25">
      <c r="A2250" s="9">
        <v>2255</v>
      </c>
      <c r="B2250" s="32" t="s">
        <v>3132</v>
      </c>
      <c r="C2250" s="13" t="s">
        <v>2818</v>
      </c>
      <c r="D2250" s="21" t="s">
        <v>2819</v>
      </c>
      <c r="E2250" s="29">
        <f t="shared" si="130"/>
        <v>1</v>
      </c>
      <c r="F2250" s="29" t="s">
        <v>2754</v>
      </c>
      <c r="G2250" s="29"/>
      <c r="H2250" s="29">
        <f t="shared" si="131"/>
        <v>0</v>
      </c>
    </row>
    <row r="2251" spans="1:8" x14ac:dyDescent="0.25">
      <c r="A2251" s="9">
        <v>2256</v>
      </c>
      <c r="B2251" s="32" t="s">
        <v>3132</v>
      </c>
      <c r="C2251" s="13" t="s">
        <v>2820</v>
      </c>
      <c r="D2251" s="21" t="s">
        <v>2821</v>
      </c>
      <c r="E2251" s="29">
        <f t="shared" si="130"/>
        <v>1</v>
      </c>
      <c r="F2251" s="29" t="s">
        <v>2756</v>
      </c>
      <c r="G2251" s="29"/>
      <c r="H2251" s="29">
        <f t="shared" si="131"/>
        <v>0</v>
      </c>
    </row>
    <row r="2252" spans="1:8" x14ac:dyDescent="0.25">
      <c r="A2252" s="9">
        <v>2257</v>
      </c>
      <c r="B2252" s="32" t="s">
        <v>3132</v>
      </c>
      <c r="C2252" s="13" t="s">
        <v>2822</v>
      </c>
      <c r="D2252" s="21" t="s">
        <v>2823</v>
      </c>
      <c r="E2252" s="29">
        <f t="shared" si="130"/>
        <v>1</v>
      </c>
      <c r="F2252" s="29" t="s">
        <v>2754</v>
      </c>
      <c r="G2252" s="29"/>
      <c r="H2252" s="29">
        <f t="shared" si="131"/>
        <v>0</v>
      </c>
    </row>
    <row r="2253" spans="1:8" x14ac:dyDescent="0.25">
      <c r="A2253" s="9">
        <v>2258</v>
      </c>
      <c r="B2253" s="32" t="s">
        <v>3132</v>
      </c>
      <c r="C2253" s="13" t="s">
        <v>2824</v>
      </c>
      <c r="D2253" s="21" t="s">
        <v>2823</v>
      </c>
      <c r="E2253" s="29">
        <f t="shared" si="130"/>
        <v>1</v>
      </c>
      <c r="F2253" s="29" t="s">
        <v>2756</v>
      </c>
      <c r="G2253" s="29"/>
      <c r="H2253" s="29">
        <f t="shared" si="131"/>
        <v>0</v>
      </c>
    </row>
    <row r="2254" spans="1:8" x14ac:dyDescent="0.25">
      <c r="A2254" s="9">
        <v>2259</v>
      </c>
      <c r="B2254" s="32" t="s">
        <v>3132</v>
      </c>
      <c r="C2254" s="13" t="s">
        <v>15</v>
      </c>
      <c r="D2254" s="21" t="s">
        <v>15</v>
      </c>
      <c r="E2254" s="29"/>
      <c r="F2254" s="29"/>
      <c r="G2254" s="29"/>
      <c r="H2254" s="29">
        <f t="shared" si="131"/>
        <v>0</v>
      </c>
    </row>
    <row r="2255" spans="1:8" ht="15.75" x14ac:dyDescent="0.25">
      <c r="A2255" s="34">
        <v>2260</v>
      </c>
      <c r="B2255" s="41" t="s">
        <v>3132</v>
      </c>
      <c r="C2255" s="42"/>
      <c r="D2255" s="43" t="s">
        <v>2825</v>
      </c>
      <c r="E2255" s="44"/>
      <c r="F2255" s="44"/>
      <c r="G2255" s="44"/>
      <c r="H2255" s="44"/>
    </row>
    <row r="2256" spans="1:8" ht="45" x14ac:dyDescent="0.25">
      <c r="A2256" s="9">
        <v>2261</v>
      </c>
      <c r="B2256" s="32" t="s">
        <v>3132</v>
      </c>
      <c r="C2256" s="11"/>
      <c r="D2256" s="17" t="s">
        <v>2826</v>
      </c>
      <c r="E2256" s="27"/>
      <c r="F2256" s="27"/>
      <c r="G2256" s="27"/>
      <c r="H2256" s="27"/>
    </row>
    <row r="2257" spans="1:8" ht="30" x14ac:dyDescent="0.25">
      <c r="A2257" s="9">
        <v>2262</v>
      </c>
      <c r="B2257" s="32" t="s">
        <v>3132</v>
      </c>
      <c r="C2257" s="12"/>
      <c r="D2257" s="18" t="s">
        <v>2827</v>
      </c>
      <c r="E2257" s="28"/>
      <c r="F2257" s="28"/>
      <c r="G2257" s="28"/>
      <c r="H2257" s="28"/>
    </row>
    <row r="2258" spans="1:8" x14ac:dyDescent="0.25">
      <c r="A2258" s="9">
        <v>2263</v>
      </c>
      <c r="B2258" s="32" t="s">
        <v>3132</v>
      </c>
      <c r="C2258" s="13" t="s">
        <v>2828</v>
      </c>
      <c r="D2258" s="19" t="s">
        <v>2829</v>
      </c>
      <c r="E2258" s="29">
        <f>(100)*(1)*(1)*(1)*(1 + (0))</f>
        <v>100</v>
      </c>
      <c r="F2258" s="29" t="s">
        <v>399</v>
      </c>
      <c r="G2258" s="29"/>
      <c r="H2258" s="29">
        <f>E2258*G2258</f>
        <v>0</v>
      </c>
    </row>
    <row r="2259" spans="1:8" x14ac:dyDescent="0.25">
      <c r="A2259" s="9">
        <v>2264</v>
      </c>
      <c r="B2259" s="32" t="s">
        <v>3132</v>
      </c>
      <c r="C2259" s="13" t="s">
        <v>2830</v>
      </c>
      <c r="D2259" s="19" t="s">
        <v>2831</v>
      </c>
      <c r="E2259" s="29">
        <f>(100)*(1)*(1)*(1)*(1 + (0))</f>
        <v>100</v>
      </c>
      <c r="F2259" s="29" t="s">
        <v>399</v>
      </c>
      <c r="G2259" s="29"/>
      <c r="H2259" s="29">
        <f>E2259*G2259</f>
        <v>0</v>
      </c>
    </row>
    <row r="2260" spans="1:8" x14ac:dyDescent="0.25">
      <c r="A2260" s="9">
        <v>2265</v>
      </c>
      <c r="B2260" s="32" t="s">
        <v>3132</v>
      </c>
      <c r="C2260" s="13" t="s">
        <v>15</v>
      </c>
      <c r="D2260" s="19" t="s">
        <v>15</v>
      </c>
      <c r="E2260" s="29"/>
      <c r="F2260" s="29"/>
      <c r="G2260" s="29"/>
      <c r="H2260" s="29">
        <f>E2260*G2260</f>
        <v>0</v>
      </c>
    </row>
    <row r="2261" spans="1:8" ht="15.75" x14ac:dyDescent="0.25">
      <c r="A2261" s="34">
        <v>2266</v>
      </c>
      <c r="B2261" s="41" t="s">
        <v>3132</v>
      </c>
      <c r="C2261" s="42"/>
      <c r="D2261" s="43" t="s">
        <v>2832</v>
      </c>
      <c r="E2261" s="44"/>
      <c r="F2261" s="44"/>
      <c r="G2261" s="44"/>
      <c r="H2261" s="44"/>
    </row>
    <row r="2262" spans="1:8" x14ac:dyDescent="0.25">
      <c r="A2262" s="9">
        <v>2267</v>
      </c>
      <c r="B2262" s="32" t="s">
        <v>3132</v>
      </c>
      <c r="C2262" s="11"/>
      <c r="D2262" s="17" t="s">
        <v>2833</v>
      </c>
      <c r="E2262" s="27"/>
      <c r="F2262" s="27"/>
      <c r="G2262" s="27"/>
      <c r="H2262" s="27"/>
    </row>
    <row r="2263" spans="1:8" x14ac:dyDescent="0.25">
      <c r="A2263" s="9">
        <v>2268</v>
      </c>
      <c r="B2263" s="32" t="s">
        <v>3132</v>
      </c>
      <c r="C2263" s="13" t="s">
        <v>2834</v>
      </c>
      <c r="D2263" s="22" t="s">
        <v>2835</v>
      </c>
      <c r="E2263" s="29">
        <f>(20)*(1)*(1)*(1)*(1 + (0))</f>
        <v>20</v>
      </c>
      <c r="F2263" s="29" t="s">
        <v>399</v>
      </c>
      <c r="G2263" s="29"/>
      <c r="H2263" s="29">
        <f>E2263*G2263</f>
        <v>0</v>
      </c>
    </row>
    <row r="2264" spans="1:8" x14ac:dyDescent="0.25">
      <c r="A2264" s="9">
        <v>2269</v>
      </c>
      <c r="B2264" s="32" t="s">
        <v>3132</v>
      </c>
      <c r="C2264" s="11"/>
      <c r="D2264" s="17" t="s">
        <v>2836</v>
      </c>
      <c r="E2264" s="27"/>
      <c r="F2264" s="27"/>
      <c r="G2264" s="27"/>
      <c r="H2264" s="27"/>
    </row>
    <row r="2265" spans="1:8" x14ac:dyDescent="0.25">
      <c r="A2265" s="9">
        <v>2270</v>
      </c>
      <c r="B2265" s="32" t="s">
        <v>3132</v>
      </c>
      <c r="C2265" s="13" t="s">
        <v>2837</v>
      </c>
      <c r="D2265" s="22" t="s">
        <v>2838</v>
      </c>
      <c r="E2265" s="29">
        <f>(20)*(1)*(1)*(1)*(1 + (0))</f>
        <v>20</v>
      </c>
      <c r="F2265" s="29" t="s">
        <v>399</v>
      </c>
      <c r="G2265" s="29"/>
      <c r="H2265" s="29">
        <f>E2265*G2265</f>
        <v>0</v>
      </c>
    </row>
    <row r="2266" spans="1:8" x14ac:dyDescent="0.25">
      <c r="A2266" s="9">
        <v>2271</v>
      </c>
      <c r="B2266" s="32" t="s">
        <v>3132</v>
      </c>
      <c r="C2266" s="11"/>
      <c r="D2266" s="17" t="s">
        <v>2839</v>
      </c>
      <c r="E2266" s="27"/>
      <c r="F2266" s="27"/>
      <c r="G2266" s="27"/>
      <c r="H2266" s="27"/>
    </row>
    <row r="2267" spans="1:8" x14ac:dyDescent="0.25">
      <c r="A2267" s="9">
        <v>2272</v>
      </c>
      <c r="B2267" s="32" t="s">
        <v>3132</v>
      </c>
      <c r="C2267" s="13" t="s">
        <v>2840</v>
      </c>
      <c r="D2267" s="22" t="s">
        <v>2841</v>
      </c>
      <c r="E2267" s="29">
        <f>(20)*(1)*(1)*(1)*(1 + (0))</f>
        <v>20</v>
      </c>
      <c r="F2267" s="29" t="s">
        <v>399</v>
      </c>
      <c r="G2267" s="29"/>
      <c r="H2267" s="29">
        <f>E2267*G2267</f>
        <v>0</v>
      </c>
    </row>
    <row r="2268" spans="1:8" x14ac:dyDescent="0.25">
      <c r="A2268" s="9">
        <v>2273</v>
      </c>
      <c r="B2268" s="32" t="s">
        <v>3132</v>
      </c>
      <c r="C2268" s="13" t="s">
        <v>2842</v>
      </c>
      <c r="D2268" s="22" t="s">
        <v>2843</v>
      </c>
      <c r="E2268" s="29">
        <f>(20)*(1)*(1)*(1)*(1 + (0))</f>
        <v>20</v>
      </c>
      <c r="F2268" s="29" t="s">
        <v>399</v>
      </c>
      <c r="G2268" s="29"/>
      <c r="H2268" s="29">
        <f>E2268*G2268</f>
        <v>0</v>
      </c>
    </row>
    <row r="2269" spans="1:8" x14ac:dyDescent="0.25">
      <c r="A2269" s="9">
        <v>2274</v>
      </c>
      <c r="B2269" s="32" t="s">
        <v>3132</v>
      </c>
      <c r="C2269" s="13" t="s">
        <v>2844</v>
      </c>
      <c r="D2269" s="22" t="s">
        <v>2845</v>
      </c>
      <c r="E2269" s="29">
        <f>(20)*(1)*(1)*(1)*(1 + (0))</f>
        <v>20</v>
      </c>
      <c r="F2269" s="29" t="s">
        <v>399</v>
      </c>
      <c r="G2269" s="29"/>
      <c r="H2269" s="29">
        <f>E2269*G2269</f>
        <v>0</v>
      </c>
    </row>
    <row r="2270" spans="1:8" ht="15.75" thickBot="1" x14ac:dyDescent="0.3">
      <c r="A2270" s="9">
        <v>2275</v>
      </c>
      <c r="B2270" s="32" t="s">
        <v>3132</v>
      </c>
      <c r="C2270" s="13"/>
      <c r="D2270" s="22"/>
      <c r="E2270" s="29"/>
      <c r="F2270" s="29"/>
      <c r="G2270" s="29"/>
      <c r="H2270" s="29"/>
    </row>
    <row r="2271" spans="1:8" ht="15.75" thickBot="1" x14ac:dyDescent="0.3">
      <c r="A2271" s="9">
        <v>2276</v>
      </c>
      <c r="B2271" s="32" t="s">
        <v>3132</v>
      </c>
      <c r="C2271" s="13"/>
      <c r="D2271" s="22" t="s">
        <v>2875</v>
      </c>
      <c r="E2271" s="29"/>
      <c r="F2271" s="29"/>
      <c r="G2271" s="29"/>
      <c r="H2271" s="4">
        <f>SUM(H2126:H2270)</f>
        <v>0</v>
      </c>
    </row>
    <row r="2272" spans="1:8" x14ac:dyDescent="0.25">
      <c r="A2272" s="9">
        <v>2277</v>
      </c>
      <c r="B2272" s="32" t="s">
        <v>3132</v>
      </c>
      <c r="C2272" s="13"/>
      <c r="D2272" s="22"/>
      <c r="E2272" s="29"/>
      <c r="F2272" s="29"/>
      <c r="G2272" s="29"/>
      <c r="H2272" s="29"/>
    </row>
    <row r="2273" spans="1:8" ht="15.75" x14ac:dyDescent="0.25">
      <c r="A2273" s="34">
        <v>2278</v>
      </c>
      <c r="B2273" s="41" t="s">
        <v>3132</v>
      </c>
      <c r="C2273" s="42"/>
      <c r="D2273" s="43" t="s">
        <v>2846</v>
      </c>
      <c r="E2273" s="44"/>
      <c r="F2273" s="44"/>
      <c r="G2273" s="44"/>
      <c r="H2273" s="44"/>
    </row>
    <row r="2274" spans="1:8" ht="15.75" x14ac:dyDescent="0.25">
      <c r="A2274" s="34">
        <v>2279</v>
      </c>
      <c r="B2274" s="41" t="s">
        <v>3132</v>
      </c>
      <c r="C2274" s="42"/>
      <c r="D2274" s="43" t="s">
        <v>2847</v>
      </c>
      <c r="E2274" s="44"/>
      <c r="F2274" s="44"/>
      <c r="G2274" s="44"/>
      <c r="H2274" s="44"/>
    </row>
    <row r="2275" spans="1:8" x14ac:dyDescent="0.25">
      <c r="A2275" s="9">
        <v>2280</v>
      </c>
      <c r="B2275" s="32" t="s">
        <v>3132</v>
      </c>
      <c r="C2275" s="13" t="s">
        <v>15</v>
      </c>
      <c r="D2275" s="21" t="s">
        <v>15</v>
      </c>
      <c r="E2275" s="29"/>
      <c r="F2275" s="29"/>
      <c r="G2275" s="29"/>
      <c r="H2275" s="29"/>
    </row>
    <row r="2276" spans="1:8" x14ac:dyDescent="0.25">
      <c r="A2276" s="9">
        <v>2281</v>
      </c>
      <c r="B2276" s="32" t="s">
        <v>3132</v>
      </c>
      <c r="C2276" s="13" t="s">
        <v>2848</v>
      </c>
      <c r="D2276" s="21" t="s">
        <v>2849</v>
      </c>
      <c r="E2276" s="29">
        <v>1</v>
      </c>
      <c r="F2276" s="29" t="s">
        <v>2850</v>
      </c>
      <c r="G2276" s="29">
        <f>H305</f>
        <v>0</v>
      </c>
      <c r="H2276" s="29">
        <f>E2276*G2276</f>
        <v>0</v>
      </c>
    </row>
    <row r="2277" spans="1:8" x14ac:dyDescent="0.25">
      <c r="A2277" s="9">
        <v>2282</v>
      </c>
      <c r="B2277" s="32" t="s">
        <v>3132</v>
      </c>
      <c r="C2277" s="13" t="s">
        <v>2851</v>
      </c>
      <c r="D2277" s="21" t="s">
        <v>2852</v>
      </c>
      <c r="E2277" s="29">
        <v>1</v>
      </c>
      <c r="F2277" s="29" t="s">
        <v>2850</v>
      </c>
      <c r="G2277" s="29">
        <f>H352</f>
        <v>0</v>
      </c>
      <c r="H2277" s="29">
        <f>E2277*G2277</f>
        <v>0</v>
      </c>
    </row>
    <row r="2278" spans="1:8" x14ac:dyDescent="0.25">
      <c r="A2278" s="9">
        <v>2283</v>
      </c>
      <c r="B2278" s="32" t="s">
        <v>3132</v>
      </c>
      <c r="C2278" s="13" t="s">
        <v>2854</v>
      </c>
      <c r="D2278" s="21" t="s">
        <v>2855</v>
      </c>
      <c r="E2278" s="29">
        <v>1</v>
      </c>
      <c r="F2278" s="29" t="s">
        <v>2850</v>
      </c>
      <c r="G2278" s="29">
        <f>H449</f>
        <v>0</v>
      </c>
      <c r="H2278" s="29">
        <f>E2278*G2278</f>
        <v>0</v>
      </c>
    </row>
    <row r="2279" spans="1:8" x14ac:dyDescent="0.25">
      <c r="A2279" s="9">
        <v>2284</v>
      </c>
      <c r="B2279" s="32" t="s">
        <v>3132</v>
      </c>
      <c r="C2279" s="13" t="s">
        <v>2856</v>
      </c>
      <c r="D2279" s="21" t="s">
        <v>2853</v>
      </c>
      <c r="E2279" s="29">
        <v>1</v>
      </c>
      <c r="F2279" s="29" t="s">
        <v>2850</v>
      </c>
      <c r="G2279" s="29">
        <f>H528</f>
        <v>0</v>
      </c>
      <c r="H2279" s="29">
        <f>E2279*G2279</f>
        <v>0</v>
      </c>
    </row>
    <row r="2280" spans="1:8" x14ac:dyDescent="0.25">
      <c r="A2280" s="9">
        <v>2285</v>
      </c>
      <c r="B2280" s="32" t="s">
        <v>3132</v>
      </c>
      <c r="C2280" s="13" t="s">
        <v>2857</v>
      </c>
      <c r="D2280" s="21" t="s">
        <v>3114</v>
      </c>
      <c r="E2280" s="29">
        <v>1</v>
      </c>
      <c r="F2280" s="29" t="s">
        <v>2850</v>
      </c>
      <c r="G2280" s="29">
        <f>H609</f>
        <v>0</v>
      </c>
      <c r="H2280" s="29">
        <f t="shared" ref="H2280:H2292" si="132">E2280*G2280</f>
        <v>0</v>
      </c>
    </row>
    <row r="2281" spans="1:8" x14ac:dyDescent="0.25">
      <c r="A2281" s="9">
        <v>2286</v>
      </c>
      <c r="B2281" s="32" t="s">
        <v>3132</v>
      </c>
      <c r="C2281" s="13" t="s">
        <v>2859</v>
      </c>
      <c r="D2281" s="21" t="s">
        <v>2858</v>
      </c>
      <c r="E2281" s="29">
        <v>1</v>
      </c>
      <c r="F2281" s="29" t="s">
        <v>2850</v>
      </c>
      <c r="G2281" s="29">
        <f>H783</f>
        <v>0</v>
      </c>
      <c r="H2281" s="29">
        <f>E2281*G2281</f>
        <v>0</v>
      </c>
    </row>
    <row r="2282" spans="1:8" x14ac:dyDescent="0.25">
      <c r="A2282" s="9">
        <v>2287</v>
      </c>
      <c r="B2282" s="32" t="s">
        <v>3132</v>
      </c>
      <c r="C2282" s="13" t="s">
        <v>2861</v>
      </c>
      <c r="D2282" s="21" t="s">
        <v>2860</v>
      </c>
      <c r="E2282" s="29">
        <v>1</v>
      </c>
      <c r="F2282" s="29" t="s">
        <v>2850</v>
      </c>
      <c r="G2282" s="29">
        <f>H1013</f>
        <v>0</v>
      </c>
      <c r="H2282" s="29">
        <f t="shared" si="132"/>
        <v>0</v>
      </c>
    </row>
    <row r="2283" spans="1:8" x14ac:dyDescent="0.25">
      <c r="A2283" s="9">
        <v>2288</v>
      </c>
      <c r="B2283" s="32" t="s">
        <v>3132</v>
      </c>
      <c r="C2283" s="13" t="s">
        <v>2863</v>
      </c>
      <c r="D2283" s="21" t="s">
        <v>2862</v>
      </c>
      <c r="E2283" s="29">
        <v>1</v>
      </c>
      <c r="F2283" s="29" t="s">
        <v>2850</v>
      </c>
      <c r="G2283" s="29">
        <f>H1139</f>
        <v>0</v>
      </c>
      <c r="H2283" s="29">
        <f t="shared" si="132"/>
        <v>0</v>
      </c>
    </row>
    <row r="2284" spans="1:8" x14ac:dyDescent="0.25">
      <c r="A2284" s="9">
        <v>2289</v>
      </c>
      <c r="B2284" s="32" t="s">
        <v>3132</v>
      </c>
      <c r="C2284" s="13" t="s">
        <v>2865</v>
      </c>
      <c r="D2284" s="21" t="s">
        <v>2864</v>
      </c>
      <c r="E2284" s="29">
        <v>1</v>
      </c>
      <c r="F2284" s="29" t="s">
        <v>2850</v>
      </c>
      <c r="G2284" s="29">
        <f>H1243</f>
        <v>0</v>
      </c>
      <c r="H2284" s="29">
        <f t="shared" si="132"/>
        <v>0</v>
      </c>
    </row>
    <row r="2285" spans="1:8" x14ac:dyDescent="0.25">
      <c r="A2285" s="9">
        <v>2290</v>
      </c>
      <c r="B2285" s="32" t="s">
        <v>3132</v>
      </c>
      <c r="C2285" s="13" t="s">
        <v>2867</v>
      </c>
      <c r="D2285" s="21" t="s">
        <v>2866</v>
      </c>
      <c r="E2285" s="29">
        <v>1</v>
      </c>
      <c r="F2285" s="29" t="s">
        <v>2850</v>
      </c>
      <c r="G2285" s="29">
        <f>H1326</f>
        <v>0</v>
      </c>
      <c r="H2285" s="29">
        <f t="shared" si="132"/>
        <v>0</v>
      </c>
    </row>
    <row r="2286" spans="1:8" x14ac:dyDescent="0.25">
      <c r="A2286" s="9">
        <v>2291</v>
      </c>
      <c r="B2286" s="32" t="s">
        <v>3132</v>
      </c>
      <c r="C2286" s="13" t="s">
        <v>2868</v>
      </c>
      <c r="D2286" s="21" t="s">
        <v>3121</v>
      </c>
      <c r="E2286" s="29">
        <v>1</v>
      </c>
      <c r="F2286" s="29" t="s">
        <v>2850</v>
      </c>
      <c r="G2286" s="29">
        <f>H1480</f>
        <v>0</v>
      </c>
      <c r="H2286" s="29">
        <f t="shared" si="132"/>
        <v>0</v>
      </c>
    </row>
    <row r="2287" spans="1:8" x14ac:dyDescent="0.25">
      <c r="A2287" s="9">
        <v>2292</v>
      </c>
      <c r="B2287" s="32" t="s">
        <v>3132</v>
      </c>
      <c r="C2287" s="13" t="s">
        <v>2869</v>
      </c>
      <c r="D2287" s="21" t="s">
        <v>2870</v>
      </c>
      <c r="E2287" s="29">
        <v>1</v>
      </c>
      <c r="F2287" s="29" t="s">
        <v>2850</v>
      </c>
      <c r="G2287" s="29">
        <f>H1619</f>
        <v>0</v>
      </c>
      <c r="H2287" s="29">
        <f t="shared" si="132"/>
        <v>0</v>
      </c>
    </row>
    <row r="2288" spans="1:8" x14ac:dyDescent="0.25">
      <c r="A2288" s="9">
        <v>2293</v>
      </c>
      <c r="B2288" s="32" t="s">
        <v>3132</v>
      </c>
      <c r="C2288" s="13" t="s">
        <v>2871</v>
      </c>
      <c r="D2288" s="21" t="s">
        <v>2872</v>
      </c>
      <c r="E2288" s="29">
        <v>1</v>
      </c>
      <c r="F2288" s="29" t="s">
        <v>2850</v>
      </c>
      <c r="G2288" s="29">
        <f>H1732</f>
        <v>0</v>
      </c>
      <c r="H2288" s="29">
        <f t="shared" si="132"/>
        <v>0</v>
      </c>
    </row>
    <row r="2289" spans="1:12" x14ac:dyDescent="0.25">
      <c r="A2289" s="9">
        <v>2294</v>
      </c>
      <c r="B2289" s="32" t="s">
        <v>3132</v>
      </c>
      <c r="C2289" s="13" t="s">
        <v>2873</v>
      </c>
      <c r="D2289" s="21" t="s">
        <v>3125</v>
      </c>
      <c r="E2289" s="29">
        <v>1</v>
      </c>
      <c r="F2289" s="29" t="s">
        <v>2850</v>
      </c>
      <c r="G2289" s="29">
        <f>H1822</f>
        <v>0</v>
      </c>
      <c r="H2289" s="29">
        <f>E2289*G2289</f>
        <v>0</v>
      </c>
    </row>
    <row r="2290" spans="1:12" x14ac:dyDescent="0.25">
      <c r="A2290" s="9">
        <v>2295</v>
      </c>
      <c r="B2290" s="32" t="s">
        <v>3132</v>
      </c>
      <c r="C2290" s="13" t="s">
        <v>2874</v>
      </c>
      <c r="D2290" s="21" t="s">
        <v>3127</v>
      </c>
      <c r="E2290" s="29">
        <v>1</v>
      </c>
      <c r="F2290" s="29" t="s">
        <v>2850</v>
      </c>
      <c r="G2290" s="29">
        <f>H2037</f>
        <v>0</v>
      </c>
      <c r="H2290" s="29">
        <f>E2290*G2290</f>
        <v>0</v>
      </c>
    </row>
    <row r="2291" spans="1:12" x14ac:dyDescent="0.25">
      <c r="A2291" s="9">
        <v>2296</v>
      </c>
      <c r="B2291" s="32" t="s">
        <v>3132</v>
      </c>
      <c r="C2291" s="13" t="s">
        <v>3128</v>
      </c>
      <c r="D2291" s="21" t="s">
        <v>3131</v>
      </c>
      <c r="E2291" s="29">
        <v>1</v>
      </c>
      <c r="F2291" s="29" t="s">
        <v>2850</v>
      </c>
      <c r="G2291" s="29">
        <f>H2123</f>
        <v>0</v>
      </c>
      <c r="H2291" s="29">
        <f t="shared" si="132"/>
        <v>0</v>
      </c>
    </row>
    <row r="2292" spans="1:12" x14ac:dyDescent="0.25">
      <c r="A2292" s="9">
        <v>2297</v>
      </c>
      <c r="B2292" s="32" t="s">
        <v>3132</v>
      </c>
      <c r="C2292" s="13" t="s">
        <v>3129</v>
      </c>
      <c r="D2292" s="21" t="s">
        <v>2875</v>
      </c>
      <c r="E2292" s="29">
        <v>1</v>
      </c>
      <c r="F2292" s="29" t="s">
        <v>2850</v>
      </c>
      <c r="G2292" s="29">
        <f>H2271</f>
        <v>0</v>
      </c>
      <c r="H2292" s="29">
        <f t="shared" si="132"/>
        <v>0</v>
      </c>
    </row>
    <row r="2293" spans="1:12" x14ac:dyDescent="0.25">
      <c r="A2293" s="9">
        <v>2298</v>
      </c>
      <c r="B2293" s="32" t="s">
        <v>3132</v>
      </c>
      <c r="C2293" s="15"/>
      <c r="D2293" s="23"/>
      <c r="E2293" s="29"/>
      <c r="F2293" s="29"/>
      <c r="G2293" s="29"/>
      <c r="H2293" s="29"/>
    </row>
    <row r="2294" spans="1:12" ht="16.5" thickBot="1" x14ac:dyDescent="0.3">
      <c r="A2294" s="49">
        <v>2299</v>
      </c>
      <c r="B2294" s="50" t="s">
        <v>3132</v>
      </c>
      <c r="C2294" s="51" t="s">
        <v>5</v>
      </c>
      <c r="D2294" s="52"/>
      <c r="E2294" s="53"/>
      <c r="F2294" s="53"/>
      <c r="G2294" s="53"/>
      <c r="H2294" s="53">
        <f>SUM(H2275:H2293)</f>
        <v>0</v>
      </c>
    </row>
    <row r="2299" spans="1:12" x14ac:dyDescent="0.25">
      <c r="L2299" s="7"/>
    </row>
    <row r="2300" spans="1:12" x14ac:dyDescent="0.25">
      <c r="L2300" s="7"/>
    </row>
    <row r="2301" spans="1:12" x14ac:dyDescent="0.25">
      <c r="L2301" s="7"/>
    </row>
    <row r="2302" spans="1:12" x14ac:dyDescent="0.25">
      <c r="L2302" s="7"/>
    </row>
    <row r="2303" spans="1:12" x14ac:dyDescent="0.25">
      <c r="L2303" s="7"/>
    </row>
    <row r="2304" spans="1:12" x14ac:dyDescent="0.25">
      <c r="L2304" s="7"/>
    </row>
    <row r="2305" spans="12:12" x14ac:dyDescent="0.25">
      <c r="L2305" s="7"/>
    </row>
    <row r="2306" spans="12:12" x14ac:dyDescent="0.25">
      <c r="L2306" s="7"/>
    </row>
  </sheetData>
  <mergeCells count="1">
    <mergeCell ref="A1:H1"/>
  </mergeCells>
  <pageMargins left="0.70866141732283472" right="0.70866141732283472" top="0.74803149606299213" bottom="0.74803149606299213" header="0.31496062992125984" footer="0.31496062992125984"/>
  <pageSetup paperSize="9" scale="44"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Trade Breakup</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Tarr</dc:creator>
  <cp:lastModifiedBy>Gary Tarr</cp:lastModifiedBy>
  <cp:lastPrinted>2023-08-14T14:38:13Z</cp:lastPrinted>
  <dcterms:created xsi:type="dcterms:W3CDTF">2026-03-03T11:13:01Z</dcterms:created>
  <dcterms:modified xsi:type="dcterms:W3CDTF">2026-03-03T11:13:01Z</dcterms:modified>
</cp:coreProperties>
</file>